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N." localSheetId="0">A750CR!$B$1:$B$514</definedName>
    <definedName name="B097N." localSheetId="1">Sheet1!#REF!</definedName>
    <definedName name="B097O." localSheetId="0">A750CR!$B$1:$B$514</definedName>
    <definedName name="B097O." localSheetId="1">Sheet1!#REF!</definedName>
    <definedName name="B148N." localSheetId="0">A750CR!$B$1:$B$514</definedName>
    <definedName name="B148N." localSheetId="1">Sheet1!#REF!</definedName>
    <definedName name="B150N." localSheetId="0">A750CR!$B$1:$B$514</definedName>
    <definedName name="B150N." localSheetId="1">Sheet1!#REF!</definedName>
    <definedName name="B156N." localSheetId="0">A750CR!$B$1:$B$514</definedName>
    <definedName name="B156N." localSheetId="1">Sheet1!#REF!</definedName>
    <definedName name="B236N." localSheetId="0">A750CR!$B$1:$B$514</definedName>
    <definedName name="B236N." localSheetId="1">Sheet1!#REF!</definedName>
    <definedName name="B239N." localSheetId="0">A750CR!$B$1:$B$514</definedName>
    <definedName name="B239N." localSheetId="1">Sheet1!#REF!</definedName>
    <definedName name="B241N." localSheetId="1">Sheet1!#REF!</definedName>
    <definedName name="B243N." localSheetId="0">A750CR!$B$1:$B$514</definedName>
    <definedName name="B243N." localSheetId="1">Sheet1!$A$1:$A$514</definedName>
    <definedName name="solver_adj" localSheetId="0" hidden="1">A750CR!$F$5:$F$7,A750CR!$G$5,A750CR!$G$6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7" i="1" l="1"/>
  <c r="N12" i="1" l="1" a="1"/>
  <c r="N12" i="1" s="1"/>
  <c r="A12" i="1"/>
  <c r="D12" i="1" s="1"/>
  <c r="O14" i="1" l="1"/>
  <c r="O13" i="1"/>
  <c r="O12" i="1"/>
  <c r="N14" i="1"/>
  <c r="N13" i="1"/>
  <c r="H7" i="1" l="1"/>
  <c r="F8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N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7" name="B097N1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8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9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20" name="B148N1" type="6" refreshedVersion="6" background="1" saveData="1">
    <textPr codePage="850" sourceFile="E:\16_10_04 PhD current\1-Thesis\Chapter 6 - Quaternised Membranes\Data\XPS\allylimidazole_iodomethane_XPS\B148N.">
      <textFields>
        <textField/>
      </textFields>
    </textPr>
  </connection>
  <connection id="21" name="B150N1" type="6" refreshedVersion="6" background="1" saveData="1">
    <textPr codePage="850" sourceFile="A:\Matt\My Documents\21_09_22 PhD current\1-Thesis\Chapter 6 - Quaternised Membranes\Data\XPS\dimethylallylamine XPS\B150N.">
      <textFields>
        <textField/>
      </textFields>
    </textPr>
  </connection>
  <connection id="22" name="B156N1" type="6" refreshedVersion="3" background="1" saveData="1">
    <textPr codePage="850" sourceFile="C:\Users\Matt\Documents\PhD work\Ionic liquids 15_02_15\15_02_13_Quat VBC results\B156N.">
      <textFields>
        <textField/>
      </textFields>
    </textPr>
  </connection>
  <connection id="23" name="B236N1" type="6" refreshedVersion="6" background="1" saveData="1">
    <textPr codePage="850" sourceFile="E:\16_10_04 PhD current\1-Thesis\Chapter 6 - Quaternised Membranes\Data\XPS\VBC_BuIm\Sample set 1\B236N.">
      <textFields>
        <textField/>
      </textFields>
    </textPr>
  </connection>
  <connection id="24" name="B239N1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  <connection id="25" name="B243N" type="6" refreshedVersion="6" background="1" saveData="1">
    <textPr codePage="850" sourceFile="H:\16_10_19 PhD current\1-Thesis\Chapter 6 - Quaternised Membranes\Data\XPS\VBC_BuIm\Sample set 2\B243N.">
      <textFields>
        <textField/>
      </textFields>
    </textPr>
  </connection>
  <connection id="26" name="B243N1" type="6" refreshedVersion="6" background="1" saveData="1">
    <textPr codePage="850" sourceFile="H:\16_10_19 PhD current\1-Thesis\Chapter 6 - Quaternised Membranes\Data\XPS\VBC_BuIm\Sample set 2\B243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<sst xmlns="http://schemas.openxmlformats.org/spreadsheetml/2006/main" count="33" uniqueCount="28">
  <si>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</si>
  <si>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</si>
  <si>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</si>
  <si>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</si>
  <si>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</si>
  <si>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</si>
  <si>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</si>
  <si>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</si>
  <si>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</si>
  <si>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</si>
  <si>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</si>
  <si>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</si>
  <si>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</si>
  <si>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</si>
  <si>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</si>
  <si>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</si>
  <si>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</si>
  <si>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</si>
  <si>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</si>
  <si>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</si>
  <si>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</si>
  <si>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</si>
  <si>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</si>
  <si>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</si>
  <si>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</si>
  <si>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</si>
  <si>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</si>
  <si>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MW769c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</si>
</sst>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12.345132755548661</c:v>
                </c:pt>
                <c:pt idx="1">
                  <c:v>3.3864188911931024</c:v>
                </c:pt>
                <c:pt idx="2">
                  <c:v>8.427705026837657</c:v>
                </c:pt>
                <c:pt idx="3">
                  <c:v>0.46899116248209793</c:v>
                </c:pt>
                <c:pt idx="4">
                  <c:v>-20.489722701873461</c:v>
                </c:pt>
                <c:pt idx="5">
                  <c:v>-12.448436566228906</c:v>
                </c:pt>
                <c:pt idx="6">
                  <c:v>20.592849569415534</c:v>
                </c:pt>
                <c:pt idx="7">
                  <c:v>10.634135705059975</c:v>
                </c:pt>
                <c:pt idx="8">
                  <c:v>17.675421840704416</c:v>
                </c:pt>
                <c:pt idx="9">
                  <c:v>-20.283292023651029</c:v>
                </c:pt>
                <c:pt idx="10">
                  <c:v>23.757994111993412</c:v>
                </c:pt>
                <c:pt idx="11">
                  <c:v>-5.2007197523621471</c:v>
                </c:pt>
                <c:pt idx="12">
                  <c:v>-23.159433616717706</c:v>
                </c:pt>
                <c:pt idx="13">
                  <c:v>-16.118147481073152</c:v>
                </c:pt>
                <c:pt idx="14">
                  <c:v>0.92313865457128941</c:v>
                </c:pt>
                <c:pt idx="15">
                  <c:v>9.9644247902157304</c:v>
                </c:pt>
                <c:pt idx="16">
                  <c:v>21.005710925860285</c:v>
                </c:pt>
                <c:pt idx="17">
                  <c:v>-15.953002938495274</c:v>
                </c:pt>
                <c:pt idx="18">
                  <c:v>1.0882831971491669</c:v>
                </c:pt>
                <c:pt idx="19">
                  <c:v>-24.870430667206392</c:v>
                </c:pt>
                <c:pt idx="20">
                  <c:v>6.1708554684381625</c:v>
                </c:pt>
                <c:pt idx="21">
                  <c:v>-23.787858395917397</c:v>
                </c:pt>
                <c:pt idx="22">
                  <c:v>-9.7465722602729556</c:v>
                </c:pt>
                <c:pt idx="23">
                  <c:v>-7.705286124628401</c:v>
                </c:pt>
                <c:pt idx="24">
                  <c:v>5.3360000110160399</c:v>
                </c:pt>
                <c:pt idx="25">
                  <c:v>13.377286146660481</c:v>
                </c:pt>
                <c:pt idx="26">
                  <c:v>-20.581427717695078</c:v>
                </c:pt>
                <c:pt idx="27">
                  <c:v>-12.540141582050524</c:v>
                </c:pt>
                <c:pt idx="28">
                  <c:v>-21.498855446406083</c:v>
                </c:pt>
                <c:pt idx="29">
                  <c:v>-1.4575693107616416</c:v>
                </c:pt>
                <c:pt idx="30">
                  <c:v>-8.4162831751172007</c:v>
                </c:pt>
                <c:pt idx="31">
                  <c:v>-1.3749970394726461</c:v>
                </c:pt>
                <c:pt idx="32">
                  <c:v>-1.3337109038282051</c:v>
                </c:pt>
                <c:pt idx="33">
                  <c:v>-23.292424768183764</c:v>
                </c:pt>
                <c:pt idx="34">
                  <c:v>-12.25113863253921</c:v>
                </c:pt>
                <c:pt idx="35">
                  <c:v>-3.2098524968947686</c:v>
                </c:pt>
                <c:pt idx="36">
                  <c:v>-7.1685663612503276</c:v>
                </c:pt>
                <c:pt idx="37">
                  <c:v>-4.1272802256058867</c:v>
                </c:pt>
                <c:pt idx="38">
                  <c:v>0.91400591003866793</c:v>
                </c:pt>
                <c:pt idx="39">
                  <c:v>-34.044707954316891</c:v>
                </c:pt>
                <c:pt idx="40">
                  <c:v>-3.0034218186724502</c:v>
                </c:pt>
                <c:pt idx="41">
                  <c:v>-25.962135683028009</c:v>
                </c:pt>
                <c:pt idx="42">
                  <c:v>-13.920849547383455</c:v>
                </c:pt>
                <c:pt idx="43">
                  <c:v>-31.879563411739014</c:v>
                </c:pt>
                <c:pt idx="44">
                  <c:v>9.1617227239054273</c:v>
                </c:pt>
                <c:pt idx="45">
                  <c:v>-18.796991140450018</c:v>
                </c:pt>
                <c:pt idx="46">
                  <c:v>-30.755705004805577</c:v>
                </c:pt>
                <c:pt idx="47">
                  <c:v>-5.7144188691611362</c:v>
                </c:pt>
                <c:pt idx="48">
                  <c:v>7.3268672664833048</c:v>
                </c:pt>
                <c:pt idx="49">
                  <c:v>-7.6318465978721406</c:v>
                </c:pt>
                <c:pt idx="50">
                  <c:v>14.4094395377723</c:v>
                </c:pt>
                <c:pt idx="51">
                  <c:v>-16.549274326583259</c:v>
                </c:pt>
                <c:pt idx="52">
                  <c:v>-21.507988190938704</c:v>
                </c:pt>
                <c:pt idx="53">
                  <c:v>-14.466702055294263</c:v>
                </c:pt>
                <c:pt idx="54">
                  <c:v>-26.425415919649822</c:v>
                </c:pt>
                <c:pt idx="55">
                  <c:v>-18.384129784005381</c:v>
                </c:pt>
                <c:pt idx="56">
                  <c:v>-35.342843648360827</c:v>
                </c:pt>
                <c:pt idx="57">
                  <c:v>-17.301557512716386</c:v>
                </c:pt>
                <c:pt idx="58">
                  <c:v>3.7397286229280553</c:v>
                </c:pt>
                <c:pt idx="59">
                  <c:v>-32.218985241427504</c:v>
                </c:pt>
                <c:pt idx="60">
                  <c:v>-19.177699105782949</c:v>
                </c:pt>
                <c:pt idx="61">
                  <c:v>-35.136412970138508</c:v>
                </c:pt>
                <c:pt idx="62">
                  <c:v>-4.0951268344940672</c:v>
                </c:pt>
                <c:pt idx="63">
                  <c:v>-13.053840698849513</c:v>
                </c:pt>
                <c:pt idx="64">
                  <c:v>-19.012554563205072</c:v>
                </c:pt>
                <c:pt idx="65">
                  <c:v>-10.971268427560631</c:v>
                </c:pt>
                <c:pt idx="66">
                  <c:v>-9.9299822919161898</c:v>
                </c:pt>
                <c:pt idx="67">
                  <c:v>0.11130384372836488</c:v>
                </c:pt>
                <c:pt idx="68">
                  <c:v>-26.847410020627194</c:v>
                </c:pt>
                <c:pt idx="69">
                  <c:v>-11.806123884982753</c:v>
                </c:pt>
                <c:pt idx="70">
                  <c:v>0.23516225066168772</c:v>
                </c:pt>
                <c:pt idx="71">
                  <c:v>14.276448386306242</c:v>
                </c:pt>
                <c:pt idx="72">
                  <c:v>1.3177345219506833</c:v>
                </c:pt>
                <c:pt idx="73">
                  <c:v>-41.640979342404876</c:v>
                </c:pt>
                <c:pt idx="74">
                  <c:v>28.400306793239679</c:v>
                </c:pt>
                <c:pt idx="75">
                  <c:v>14.44159292888412</c:v>
                </c:pt>
                <c:pt idx="76">
                  <c:v>-36.517120935471439</c:v>
                </c:pt>
                <c:pt idx="77">
                  <c:v>-23.475834799826998</c:v>
                </c:pt>
                <c:pt idx="78">
                  <c:v>-51.434548664182444</c:v>
                </c:pt>
                <c:pt idx="79">
                  <c:v>-22.393262528538003</c:v>
                </c:pt>
                <c:pt idx="80">
                  <c:v>-25.351976392893562</c:v>
                </c:pt>
                <c:pt idx="81">
                  <c:v>3.6893097427509929</c:v>
                </c:pt>
                <c:pt idx="82">
                  <c:v>-30.269404121604566</c:v>
                </c:pt>
                <c:pt idx="83">
                  <c:v>-13.228117985960125</c:v>
                </c:pt>
                <c:pt idx="84">
                  <c:v>-37.186831850315684</c:v>
                </c:pt>
                <c:pt idx="85">
                  <c:v>-10.14554571467113</c:v>
                </c:pt>
                <c:pt idx="86">
                  <c:v>1.8957404209733113</c:v>
                </c:pt>
                <c:pt idx="87">
                  <c:v>-19.062973443382248</c:v>
                </c:pt>
                <c:pt idx="88">
                  <c:v>-27.021687307737807</c:v>
                </c:pt>
                <c:pt idx="89">
                  <c:v>-16.980401172093252</c:v>
                </c:pt>
                <c:pt idx="90">
                  <c:v>9.0608849635511888</c:v>
                </c:pt>
                <c:pt idx="91">
                  <c:v>-11.89782890080437</c:v>
                </c:pt>
                <c:pt idx="92">
                  <c:v>-27.856542765159816</c:v>
                </c:pt>
                <c:pt idx="93">
                  <c:v>-55.815256629515375</c:v>
                </c:pt>
                <c:pt idx="94">
                  <c:v>9.2260295061290662</c:v>
                </c:pt>
                <c:pt idx="95">
                  <c:v>-21.732684358226493</c:v>
                </c:pt>
                <c:pt idx="96">
                  <c:v>-13.691398222581938</c:v>
                </c:pt>
                <c:pt idx="97">
                  <c:v>-12.650112086937497</c:v>
                </c:pt>
                <c:pt idx="98">
                  <c:v>-5.6088259512930563</c:v>
                </c:pt>
                <c:pt idx="99">
                  <c:v>-29.567539815648615</c:v>
                </c:pt>
                <c:pt idx="100">
                  <c:v>15.473746319995939</c:v>
                </c:pt>
                <c:pt idx="101">
                  <c:v>-13.48496754435962</c:v>
                </c:pt>
                <c:pt idx="102">
                  <c:v>-36.443681408715179</c:v>
                </c:pt>
                <c:pt idx="103">
                  <c:v>-20.402395273070624</c:v>
                </c:pt>
                <c:pt idx="104">
                  <c:v>-14.361109137426183</c:v>
                </c:pt>
                <c:pt idx="105">
                  <c:v>13.680176998218258</c:v>
                </c:pt>
                <c:pt idx="106">
                  <c:v>-19.278536866137301</c:v>
                </c:pt>
                <c:pt idx="107">
                  <c:v>-19.237250730492747</c:v>
                </c:pt>
                <c:pt idx="108">
                  <c:v>-25.195964594848306</c:v>
                </c:pt>
                <c:pt idx="109">
                  <c:v>-30.154678459203865</c:v>
                </c:pt>
                <c:pt idx="110">
                  <c:v>-9.1133923235593102</c:v>
                </c:pt>
                <c:pt idx="111">
                  <c:v>-23.072106187914869</c:v>
                </c:pt>
                <c:pt idx="112">
                  <c:v>-26.030820052270428</c:v>
                </c:pt>
                <c:pt idx="113">
                  <c:v>-18.989533916625987</c:v>
                </c:pt>
                <c:pt idx="114">
                  <c:v>-25.948247780981433</c:v>
                </c:pt>
                <c:pt idx="115">
                  <c:v>-26.906961645336992</c:v>
                </c:pt>
                <c:pt idx="116">
                  <c:v>-12.865675509692551</c:v>
                </c:pt>
                <c:pt idx="117">
                  <c:v>-14.82438937404811</c:v>
                </c:pt>
                <c:pt idx="118">
                  <c:v>-16.783103238403555</c:v>
                </c:pt>
                <c:pt idx="119">
                  <c:v>16.258182897240886</c:v>
                </c:pt>
                <c:pt idx="120">
                  <c:v>-12.700530967114673</c:v>
                </c:pt>
                <c:pt idx="121">
                  <c:v>-1.6592448314701187</c:v>
                </c:pt>
                <c:pt idx="122">
                  <c:v>-25.617958695825678</c:v>
                </c:pt>
                <c:pt idx="123">
                  <c:v>-4.5766725601812368</c:v>
                </c:pt>
                <c:pt idx="124">
                  <c:v>-27.535386424536796</c:v>
                </c:pt>
                <c:pt idx="125">
                  <c:v>-26.494100288892241</c:v>
                </c:pt>
                <c:pt idx="126">
                  <c:v>-1.4528141532478003</c:v>
                </c:pt>
                <c:pt idx="127">
                  <c:v>-17.411528017603359</c:v>
                </c:pt>
                <c:pt idx="128">
                  <c:v>-24.370241881958805</c:v>
                </c:pt>
                <c:pt idx="129">
                  <c:v>2.6710442536856362</c:v>
                </c:pt>
                <c:pt idx="130">
                  <c:v>12.712330389330077</c:v>
                </c:pt>
                <c:pt idx="131">
                  <c:v>-5.2463834750254819</c:v>
                </c:pt>
                <c:pt idx="132">
                  <c:v>-21.205097339380927</c:v>
                </c:pt>
                <c:pt idx="133">
                  <c:v>-48.163811203736486</c:v>
                </c:pt>
                <c:pt idx="134">
                  <c:v>-2.1225250680920453</c:v>
                </c:pt>
                <c:pt idx="135">
                  <c:v>-39.081238932447604</c:v>
                </c:pt>
                <c:pt idx="136">
                  <c:v>8.9600472031969502</c:v>
                </c:pt>
                <c:pt idx="137">
                  <c:v>-0.9986666611586088</c:v>
                </c:pt>
                <c:pt idx="138">
                  <c:v>-17.957380525514168</c:v>
                </c:pt>
                <c:pt idx="139">
                  <c:v>-15.916094389869613</c:v>
                </c:pt>
                <c:pt idx="140">
                  <c:v>-7.8748082542251723</c:v>
                </c:pt>
                <c:pt idx="141">
                  <c:v>-3.8335221185807313</c:v>
                </c:pt>
                <c:pt idx="142">
                  <c:v>-25.79223598293629</c:v>
                </c:pt>
                <c:pt idx="143">
                  <c:v>-30.750949847291736</c:v>
                </c:pt>
                <c:pt idx="144">
                  <c:v>-7.7096637116472948</c:v>
                </c:pt>
                <c:pt idx="145">
                  <c:v>-22.668377576002854</c:v>
                </c:pt>
                <c:pt idx="146">
                  <c:v>-29.627091440358413</c:v>
                </c:pt>
                <c:pt idx="147">
                  <c:v>20.414194695286142</c:v>
                </c:pt>
                <c:pt idx="148">
                  <c:v>-28.544519169069417</c:v>
                </c:pt>
                <c:pt idx="149">
                  <c:v>-19.503233033424976</c:v>
                </c:pt>
                <c:pt idx="150">
                  <c:v>21.538053102219578</c:v>
                </c:pt>
                <c:pt idx="151">
                  <c:v>6.5793392378640192</c:v>
                </c:pt>
                <c:pt idx="152">
                  <c:v>-20.37937462649154</c:v>
                </c:pt>
                <c:pt idx="153">
                  <c:v>-27.338088490847099</c:v>
                </c:pt>
                <c:pt idx="154">
                  <c:v>-46.296802355202544</c:v>
                </c:pt>
                <c:pt idx="155">
                  <c:v>-23.255516219558103</c:v>
                </c:pt>
                <c:pt idx="156">
                  <c:v>-18.214230083913662</c:v>
                </c:pt>
                <c:pt idx="157">
                  <c:v>-14.172943948269108</c:v>
                </c:pt>
                <c:pt idx="158">
                  <c:v>-30.131657812624667</c:v>
                </c:pt>
                <c:pt idx="159">
                  <c:v>-19.090371676980226</c:v>
                </c:pt>
                <c:pt idx="160">
                  <c:v>16.950914458664215</c:v>
                </c:pt>
                <c:pt idx="161">
                  <c:v>-17.00779940569123</c:v>
                </c:pt>
                <c:pt idx="162">
                  <c:v>-9.9665132700467893</c:v>
                </c:pt>
                <c:pt idx="163">
                  <c:v>-39.925227134402348</c:v>
                </c:pt>
                <c:pt idx="164">
                  <c:v>-20.883940998757907</c:v>
                </c:pt>
                <c:pt idx="165">
                  <c:v>-30.842654863113353</c:v>
                </c:pt>
                <c:pt idx="166">
                  <c:v>-15.801368727468912</c:v>
                </c:pt>
                <c:pt idx="167">
                  <c:v>4.2399174081755291</c:v>
                </c:pt>
                <c:pt idx="168">
                  <c:v>-20.718796456179916</c:v>
                </c:pt>
                <c:pt idx="169">
                  <c:v>-3.6775103205354753</c:v>
                </c:pt>
                <c:pt idx="170">
                  <c:v>-34.636224184891034</c:v>
                </c:pt>
                <c:pt idx="171">
                  <c:v>-2.5949380492465934</c:v>
                </c:pt>
                <c:pt idx="172">
                  <c:v>0.4463480863979612</c:v>
                </c:pt>
                <c:pt idx="173">
                  <c:v>-24.512365777957598</c:v>
                </c:pt>
                <c:pt idx="174">
                  <c:v>-11.471079642313157</c:v>
                </c:pt>
                <c:pt idx="175">
                  <c:v>-6.429793506668716</c:v>
                </c:pt>
                <c:pt idx="176">
                  <c:v>-8.3885073710241613</c:v>
                </c:pt>
                <c:pt idx="177">
                  <c:v>-15.34722123537972</c:v>
                </c:pt>
                <c:pt idx="178">
                  <c:v>-20.305935099735279</c:v>
                </c:pt>
                <c:pt idx="179">
                  <c:v>-10.264648964090725</c:v>
                </c:pt>
                <c:pt idx="180">
                  <c:v>-29.223362828446284</c:v>
                </c:pt>
                <c:pt idx="181">
                  <c:v>-11.182076692801843</c:v>
                </c:pt>
                <c:pt idx="182">
                  <c:v>-14.140790557157402</c:v>
                </c:pt>
                <c:pt idx="183">
                  <c:v>-16.099504421512847</c:v>
                </c:pt>
                <c:pt idx="184">
                  <c:v>-6.0582182858684064</c:v>
                </c:pt>
                <c:pt idx="185">
                  <c:v>-22.016932150223965</c:v>
                </c:pt>
                <c:pt idx="186">
                  <c:v>-2.9756460145794108</c:v>
                </c:pt>
                <c:pt idx="187">
                  <c:v>-26.93435987893497</c:v>
                </c:pt>
                <c:pt idx="188">
                  <c:v>-7.8930737432905289</c:v>
                </c:pt>
                <c:pt idx="189">
                  <c:v>4.148212392353912</c:v>
                </c:pt>
                <c:pt idx="190">
                  <c:v>-9.8105014720015333</c:v>
                </c:pt>
                <c:pt idx="191">
                  <c:v>4.2307846636429076</c:v>
                </c:pt>
                <c:pt idx="192">
                  <c:v>-23.727929200712651</c:v>
                </c:pt>
                <c:pt idx="193">
                  <c:v>0.31335693493178951</c:v>
                </c:pt>
                <c:pt idx="194">
                  <c:v>20.354643070576344</c:v>
                </c:pt>
                <c:pt idx="195">
                  <c:v>3.3959292062207851</c:v>
                </c:pt>
                <c:pt idx="196">
                  <c:v>-20.562784658134774</c:v>
                </c:pt>
                <c:pt idx="197">
                  <c:v>-36.521498522490219</c:v>
                </c:pt>
                <c:pt idx="198">
                  <c:v>23.519787613154222</c:v>
                </c:pt>
                <c:pt idx="199">
                  <c:v>2.5610737487986626</c:v>
                </c:pt>
                <c:pt idx="200">
                  <c:v>16.602359884443104</c:v>
                </c:pt>
                <c:pt idx="201">
                  <c:v>-23.356353979912342</c:v>
                </c:pt>
                <c:pt idx="202">
                  <c:v>-2.3150678442679009</c:v>
                </c:pt>
                <c:pt idx="203">
                  <c:v>17.72621829137654</c:v>
                </c:pt>
                <c:pt idx="204">
                  <c:v>0.76750442702098098</c:v>
                </c:pt>
                <c:pt idx="205">
                  <c:v>22.808790562665536</c:v>
                </c:pt>
                <c:pt idx="206">
                  <c:v>37.850076698309977</c:v>
                </c:pt>
                <c:pt idx="207">
                  <c:v>26.891362833954418</c:v>
                </c:pt>
                <c:pt idx="208">
                  <c:v>25.932648969598972</c:v>
                </c:pt>
                <c:pt idx="209">
                  <c:v>9.9739351052434131</c:v>
                </c:pt>
                <c:pt idx="210">
                  <c:v>27.015221240887854</c:v>
                </c:pt>
                <c:pt idx="211">
                  <c:v>26.056507376532295</c:v>
                </c:pt>
                <c:pt idx="212">
                  <c:v>62.09779351217685</c:v>
                </c:pt>
                <c:pt idx="213">
                  <c:v>44.139079647821291</c:v>
                </c:pt>
                <c:pt idx="214">
                  <c:v>67.180365783465732</c:v>
                </c:pt>
                <c:pt idx="215">
                  <c:v>29.221651919110286</c:v>
                </c:pt>
                <c:pt idx="216">
                  <c:v>53.262938054754727</c:v>
                </c:pt>
                <c:pt idx="217">
                  <c:v>51.304224190399168</c:v>
                </c:pt>
                <c:pt idx="218">
                  <c:v>50.345510326043609</c:v>
                </c:pt>
                <c:pt idx="219">
                  <c:v>63.386796461688164</c:v>
                </c:pt>
                <c:pt idx="220">
                  <c:v>68.428082597332605</c:v>
                </c:pt>
                <c:pt idx="221">
                  <c:v>57.469368732977046</c:v>
                </c:pt>
                <c:pt idx="222">
                  <c:v>94.510654868621486</c:v>
                </c:pt>
                <c:pt idx="223">
                  <c:v>60.551941004266041</c:v>
                </c:pt>
                <c:pt idx="224">
                  <c:v>37.593227139910482</c:v>
                </c:pt>
                <c:pt idx="225">
                  <c:v>67.634513275554923</c:v>
                </c:pt>
                <c:pt idx="226">
                  <c:v>44.675799411199478</c:v>
                </c:pt>
                <c:pt idx="227">
                  <c:v>40.717085546843919</c:v>
                </c:pt>
                <c:pt idx="228">
                  <c:v>54.75837168248836</c:v>
                </c:pt>
                <c:pt idx="229">
                  <c:v>109.7996578181328</c:v>
                </c:pt>
                <c:pt idx="230">
                  <c:v>65.840943953777355</c:v>
                </c:pt>
                <c:pt idx="231">
                  <c:v>72.882230089421796</c:v>
                </c:pt>
                <c:pt idx="232">
                  <c:v>47.923516225066237</c:v>
                </c:pt>
                <c:pt idx="233">
                  <c:v>38.964802360710792</c:v>
                </c:pt>
                <c:pt idx="234">
                  <c:v>105.00608849635523</c:v>
                </c:pt>
                <c:pt idx="235">
                  <c:v>57.047374631999674</c:v>
                </c:pt>
                <c:pt idx="236">
                  <c:v>42.088660767644114</c:v>
                </c:pt>
                <c:pt idx="237">
                  <c:v>108.12994690328867</c:v>
                </c:pt>
                <c:pt idx="238">
                  <c:v>82.17123303893311</c:v>
                </c:pt>
                <c:pt idx="239">
                  <c:v>116.21251917457755</c:v>
                </c:pt>
                <c:pt idx="240">
                  <c:v>93.253805310221992</c:v>
                </c:pt>
                <c:pt idx="241">
                  <c:v>120.29509144586655</c:v>
                </c:pt>
                <c:pt idx="242">
                  <c:v>144.33637758151099</c:v>
                </c:pt>
                <c:pt idx="243">
                  <c:v>99.377663717155428</c:v>
                </c:pt>
                <c:pt idx="244">
                  <c:v>128.41894985279998</c:v>
                </c:pt>
                <c:pt idx="245">
                  <c:v>161.46023598844442</c:v>
                </c:pt>
                <c:pt idx="246">
                  <c:v>145.50152212408886</c:v>
                </c:pt>
                <c:pt idx="247">
                  <c:v>175.54280825973331</c:v>
                </c:pt>
                <c:pt idx="248">
                  <c:v>215.58409439537786</c:v>
                </c:pt>
                <c:pt idx="249">
                  <c:v>144.6253805310223</c:v>
                </c:pt>
                <c:pt idx="250">
                  <c:v>201.66666666666674</c:v>
                </c:pt>
                <c:pt idx="251">
                  <c:v>197.70795280231118</c:v>
                </c:pt>
                <c:pt idx="252">
                  <c:v>223.74923893795574</c:v>
                </c:pt>
                <c:pt idx="253">
                  <c:v>206.79052507360018</c:v>
                </c:pt>
                <c:pt idx="254">
                  <c:v>220.83181120924462</c:v>
                </c:pt>
                <c:pt idx="255">
                  <c:v>233.87309734488917</c:v>
                </c:pt>
                <c:pt idx="256">
                  <c:v>289.91438348053362</c:v>
                </c:pt>
                <c:pt idx="257">
                  <c:v>186.95566961617806</c:v>
                </c:pt>
                <c:pt idx="258">
                  <c:v>262.9969557518225</c:v>
                </c:pt>
                <c:pt idx="259">
                  <c:v>250.03824188746705</c:v>
                </c:pt>
                <c:pt idx="260">
                  <c:v>248.07952802311149</c:v>
                </c:pt>
                <c:pt idx="261">
                  <c:v>266.12081415875593</c:v>
                </c:pt>
                <c:pt idx="262">
                  <c:v>256.16210029440049</c:v>
                </c:pt>
                <c:pt idx="263">
                  <c:v>211.20338643004493</c:v>
                </c:pt>
                <c:pt idx="264">
                  <c:v>245.24467256568937</c:v>
                </c:pt>
                <c:pt idx="265">
                  <c:v>216.28595870133381</c:v>
                </c:pt>
                <c:pt idx="266">
                  <c:v>236.32724483697837</c:v>
                </c:pt>
                <c:pt idx="267">
                  <c:v>217.36853097262281</c:v>
                </c:pt>
                <c:pt idx="268">
                  <c:v>192.40981710826725</c:v>
                </c:pt>
                <c:pt idx="269">
                  <c:v>216.45110324391169</c:v>
                </c:pt>
                <c:pt idx="270">
                  <c:v>184.49238937955624</c:v>
                </c:pt>
                <c:pt idx="271">
                  <c:v>184.53367551520068</c:v>
                </c:pt>
                <c:pt idx="272">
                  <c:v>176.57496165084513</c:v>
                </c:pt>
                <c:pt idx="273">
                  <c:v>166.61624778648968</c:v>
                </c:pt>
                <c:pt idx="274">
                  <c:v>165.65753392213412</c:v>
                </c:pt>
                <c:pt idx="275">
                  <c:v>150.69882005777856</c:v>
                </c:pt>
                <c:pt idx="276">
                  <c:v>163.740106193423</c:v>
                </c:pt>
                <c:pt idx="277">
                  <c:v>112.78139232906756</c:v>
                </c:pt>
                <c:pt idx="278">
                  <c:v>111.822678464712</c:v>
                </c:pt>
                <c:pt idx="279">
                  <c:v>106.86396460035644</c:v>
                </c:pt>
                <c:pt idx="280">
                  <c:v>109.90525073600088</c:v>
                </c:pt>
                <c:pt idx="281">
                  <c:v>93.946536871645435</c:v>
                </c:pt>
                <c:pt idx="282">
                  <c:v>82.987823007289876</c:v>
                </c:pt>
                <c:pt idx="283">
                  <c:v>57.029109142934317</c:v>
                </c:pt>
                <c:pt idx="284">
                  <c:v>24.070395278578872</c:v>
                </c:pt>
                <c:pt idx="285">
                  <c:v>53.111681414223312</c:v>
                </c:pt>
                <c:pt idx="286">
                  <c:v>62.152967549867753</c:v>
                </c:pt>
                <c:pt idx="287">
                  <c:v>30.194253685512194</c:v>
                </c:pt>
                <c:pt idx="288">
                  <c:v>39.235539821156749</c:v>
                </c:pt>
                <c:pt idx="289">
                  <c:v>60.27682595680119</c:v>
                </c:pt>
                <c:pt idx="290">
                  <c:v>20.318112092445631</c:v>
                </c:pt>
                <c:pt idx="291">
                  <c:v>47.359398228090186</c:v>
                </c:pt>
                <c:pt idx="292">
                  <c:v>26.400684363734626</c:v>
                </c:pt>
                <c:pt idx="293">
                  <c:v>1.4419704993790674</c:v>
                </c:pt>
                <c:pt idx="294">
                  <c:v>9.4832566350235084</c:v>
                </c:pt>
                <c:pt idx="295">
                  <c:v>59.524542770668063</c:v>
                </c:pt>
                <c:pt idx="296">
                  <c:v>32.565828906312504</c:v>
                </c:pt>
                <c:pt idx="297">
                  <c:v>-6.3928849580430551</c:v>
                </c:pt>
                <c:pt idx="298">
                  <c:v>-17.351598822398614</c:v>
                </c:pt>
                <c:pt idx="299">
                  <c:v>-6.3103126867540595</c:v>
                </c:pt>
                <c:pt idx="300">
                  <c:v>19.730973448890381</c:v>
                </c:pt>
                <c:pt idx="301">
                  <c:v>9.7722595845348224</c:v>
                </c:pt>
                <c:pt idx="302">
                  <c:v>38.813545720179377</c:v>
                </c:pt>
                <c:pt idx="303">
                  <c:v>19.854831855823818</c:v>
                </c:pt>
                <c:pt idx="304">
                  <c:v>-8.1038820085317411</c:v>
                </c:pt>
                <c:pt idx="305">
                  <c:v>-14.0625958728873</c:v>
                </c:pt>
                <c:pt idx="306">
                  <c:v>18.978690262757254</c:v>
                </c:pt>
                <c:pt idx="307">
                  <c:v>17.019976398401695</c:v>
                </c:pt>
                <c:pt idx="308">
                  <c:v>11.061262534046136</c:v>
                </c:pt>
                <c:pt idx="309">
                  <c:v>1.102548669690691</c:v>
                </c:pt>
                <c:pt idx="310">
                  <c:v>22.143834805335132</c:v>
                </c:pt>
                <c:pt idx="311">
                  <c:v>-6.8148790590204271</c:v>
                </c:pt>
                <c:pt idx="312">
                  <c:v>9.2264070766240138</c:v>
                </c:pt>
                <c:pt idx="313">
                  <c:v>13.267693212268568</c:v>
                </c:pt>
                <c:pt idx="314">
                  <c:v>16.308979347913009</c:v>
                </c:pt>
                <c:pt idx="315">
                  <c:v>5.3502654835574504</c:v>
                </c:pt>
                <c:pt idx="316">
                  <c:v>-5.6084483807981087</c:v>
                </c:pt>
                <c:pt idx="317">
                  <c:v>-1.5671622451535541</c:v>
                </c:pt>
                <c:pt idx="318">
                  <c:v>-17.525876109509113</c:v>
                </c:pt>
                <c:pt idx="319">
                  <c:v>18.515410026135328</c:v>
                </c:pt>
                <c:pt idx="320">
                  <c:v>-45.443303838220118</c:v>
                </c:pt>
                <c:pt idx="321">
                  <c:v>-26.402017702575677</c:v>
                </c:pt>
                <c:pt idx="322">
                  <c:v>-15.360731566931236</c:v>
                </c:pt>
                <c:pt idx="323">
                  <c:v>20.680554568713205</c:v>
                </c:pt>
                <c:pt idx="324">
                  <c:v>-57.27815929564224</c:v>
                </c:pt>
                <c:pt idx="325">
                  <c:v>-12.236873159997799</c:v>
                </c:pt>
                <c:pt idx="326">
                  <c:v>-25.195587024353358</c:v>
                </c:pt>
                <c:pt idx="327">
                  <c:v>7.8456991112910828</c:v>
                </c:pt>
                <c:pt idx="328">
                  <c:v>-0.11301475306436259</c:v>
                </c:pt>
                <c:pt idx="329">
                  <c:v>-13.071728617419922</c:v>
                </c:pt>
                <c:pt idx="330">
                  <c:v>3.9695575182245193</c:v>
                </c:pt>
                <c:pt idx="331">
                  <c:v>-17.989156346130926</c:v>
                </c:pt>
                <c:pt idx="332">
                  <c:v>-5.9478702104864851</c:v>
                </c:pt>
                <c:pt idx="333">
                  <c:v>-36.906584074842044</c:v>
                </c:pt>
                <c:pt idx="334">
                  <c:v>-16.865297939197603</c:v>
                </c:pt>
                <c:pt idx="335">
                  <c:v>-20.824011803553049</c:v>
                </c:pt>
                <c:pt idx="336">
                  <c:v>10.217274332091392</c:v>
                </c:pt>
                <c:pt idx="337">
                  <c:v>10.258560467735833</c:v>
                </c:pt>
                <c:pt idx="338">
                  <c:v>4.2998466033803879</c:v>
                </c:pt>
                <c:pt idx="339">
                  <c:v>-8.6588672609751711</c:v>
                </c:pt>
                <c:pt idx="340">
                  <c:v>-17.61758112533073</c:v>
                </c:pt>
                <c:pt idx="341">
                  <c:v>-18.576294989686289</c:v>
                </c:pt>
                <c:pt idx="342">
                  <c:v>-21.535008854041735</c:v>
                </c:pt>
                <c:pt idx="343">
                  <c:v>2.5062772816027064</c:v>
                </c:pt>
                <c:pt idx="344">
                  <c:v>-1.4524365827528527</c:v>
                </c:pt>
                <c:pt idx="345">
                  <c:v>-17.411150447108412</c:v>
                </c:pt>
                <c:pt idx="346">
                  <c:v>-20.369864311463857</c:v>
                </c:pt>
                <c:pt idx="347">
                  <c:v>-34.328578175819416</c:v>
                </c:pt>
                <c:pt idx="348">
                  <c:v>-8.2872920401749752</c:v>
                </c:pt>
                <c:pt idx="349">
                  <c:v>-17.246005904530421</c:v>
                </c:pt>
                <c:pt idx="350">
                  <c:v>6.7952802311140204</c:v>
                </c:pt>
                <c:pt idx="351">
                  <c:v>-8.1634336332415387</c:v>
                </c:pt>
                <c:pt idx="352">
                  <c:v>-0.12214749759709775</c:v>
                </c:pt>
                <c:pt idx="353">
                  <c:v>12.919138638047457</c:v>
                </c:pt>
                <c:pt idx="354">
                  <c:v>-36.039575226308102</c:v>
                </c:pt>
                <c:pt idx="355">
                  <c:v>-15.998289090663661</c:v>
                </c:pt>
                <c:pt idx="356">
                  <c:v>-4.9570029550192203</c:v>
                </c:pt>
                <c:pt idx="357">
                  <c:v>-16.915716819374666</c:v>
                </c:pt>
                <c:pt idx="358">
                  <c:v>-34.874430683730225</c:v>
                </c:pt>
                <c:pt idx="359">
                  <c:v>-10.833144548085784</c:v>
                </c:pt>
                <c:pt idx="360">
                  <c:v>-13.791858412441229</c:v>
                </c:pt>
                <c:pt idx="361">
                  <c:v>-23.750572276796788</c:v>
                </c:pt>
                <c:pt idx="362">
                  <c:v>-4.7092861411523472</c:v>
                </c:pt>
                <c:pt idx="363">
                  <c:v>2.3319999944920937</c:v>
                </c:pt>
                <c:pt idx="364">
                  <c:v>-16.626713869863352</c:v>
                </c:pt>
                <c:pt idx="365">
                  <c:v>-2.5854277342189107</c:v>
                </c:pt>
                <c:pt idx="366">
                  <c:v>-21.54414159857447</c:v>
                </c:pt>
                <c:pt idx="367">
                  <c:v>-16.502855462929915</c:v>
                </c:pt>
                <c:pt idx="368">
                  <c:v>9.5384306727145258</c:v>
                </c:pt>
                <c:pt idx="369">
                  <c:v>-26.420283191641033</c:v>
                </c:pt>
                <c:pt idx="370">
                  <c:v>-29.378997055996592</c:v>
                </c:pt>
                <c:pt idx="371">
                  <c:v>-3.3377109203520376</c:v>
                </c:pt>
                <c:pt idx="372">
                  <c:v>-25.296424784707597</c:v>
                </c:pt>
                <c:pt idx="373">
                  <c:v>-6.2551386490631558</c:v>
                </c:pt>
                <c:pt idx="374">
                  <c:v>-44.213852513418715</c:v>
                </c:pt>
                <c:pt idx="375">
                  <c:v>0.82743362222583983</c:v>
                </c:pt>
                <c:pt idx="376">
                  <c:v>-31.131280242129719</c:v>
                </c:pt>
                <c:pt idx="377">
                  <c:v>4.9100058935147217</c:v>
                </c:pt>
                <c:pt idx="378">
                  <c:v>17.951292029159276</c:v>
                </c:pt>
                <c:pt idx="379">
                  <c:v>6.9925781648037173</c:v>
                </c:pt>
                <c:pt idx="380">
                  <c:v>6.0338643004481582</c:v>
                </c:pt>
                <c:pt idx="381">
                  <c:v>-28.924849563907401</c:v>
                </c:pt>
                <c:pt idx="382">
                  <c:v>-3.8835634282628462</c:v>
                </c:pt>
                <c:pt idx="383">
                  <c:v>-19.842277292618405</c:v>
                </c:pt>
                <c:pt idx="384">
                  <c:v>-39.800991156973964</c:v>
                </c:pt>
                <c:pt idx="385">
                  <c:v>-9.7597050213295233</c:v>
                </c:pt>
                <c:pt idx="386">
                  <c:v>-24.718418885684969</c:v>
                </c:pt>
                <c:pt idx="387">
                  <c:v>-15.677132750040528</c:v>
                </c:pt>
                <c:pt idx="388">
                  <c:v>31.364153385603913</c:v>
                </c:pt>
                <c:pt idx="389">
                  <c:v>-21.594560478751532</c:v>
                </c:pt>
                <c:pt idx="390">
                  <c:v>6.4467256568929088</c:v>
                </c:pt>
                <c:pt idx="391">
                  <c:v>-1.5119882074626503</c:v>
                </c:pt>
                <c:pt idx="392">
                  <c:v>-13.470702071818209</c:v>
                </c:pt>
                <c:pt idx="393">
                  <c:v>5.5705840638263453</c:v>
                </c:pt>
                <c:pt idx="394">
                  <c:v>-15.388129800529214</c:v>
                </c:pt>
                <c:pt idx="395">
                  <c:v>22.653156335115227</c:v>
                </c:pt>
                <c:pt idx="396">
                  <c:v>-1.3055575292402182</c:v>
                </c:pt>
                <c:pt idx="397">
                  <c:v>18.735728606404223</c:v>
                </c:pt>
                <c:pt idx="398">
                  <c:v>-4.2229852579513363</c:v>
                </c:pt>
                <c:pt idx="399">
                  <c:v>10.818300877693105</c:v>
                </c:pt>
                <c:pt idx="400">
                  <c:v>9.8595870133376593</c:v>
                </c:pt>
                <c:pt idx="401">
                  <c:v>10.9008731489821</c:v>
                </c:pt>
                <c:pt idx="402">
                  <c:v>6.9421592846265412</c:v>
                </c:pt>
                <c:pt idx="403">
                  <c:v>-22.016554579729018</c:v>
                </c:pt>
                <c:pt idx="404">
                  <c:v>18.024731555915537</c:v>
                </c:pt>
                <c:pt idx="405">
                  <c:v>-16.933982308440022</c:v>
                </c:pt>
                <c:pt idx="406">
                  <c:v>-11.892696172795581</c:v>
                </c:pt>
                <c:pt idx="407">
                  <c:v>-9.8514100371510267</c:v>
                </c:pt>
                <c:pt idx="408">
                  <c:v>4.1898760984934142</c:v>
                </c:pt>
                <c:pt idx="409">
                  <c:v>-7.7688377658621448</c:v>
                </c:pt>
                <c:pt idx="410">
                  <c:v>-8.7275516302177039</c:v>
                </c:pt>
                <c:pt idx="411">
                  <c:v>-16.686265494573149</c:v>
                </c:pt>
                <c:pt idx="412">
                  <c:v>10.355020641071292</c:v>
                </c:pt>
                <c:pt idx="413">
                  <c:v>34.396306776715733</c:v>
                </c:pt>
                <c:pt idx="414">
                  <c:v>-15.562407087639713</c:v>
                </c:pt>
                <c:pt idx="415">
                  <c:v>-4.5211209519952718</c:v>
                </c:pt>
                <c:pt idx="416">
                  <c:v>-8.4798348163508308</c:v>
                </c:pt>
                <c:pt idx="417">
                  <c:v>-24.43854868070639</c:v>
                </c:pt>
                <c:pt idx="418">
                  <c:v>29.602737454938165</c:v>
                </c:pt>
                <c:pt idx="419">
                  <c:v>-12.355976409417394</c:v>
                </c:pt>
                <c:pt idx="420">
                  <c:v>37.685309726227047</c:v>
                </c:pt>
                <c:pt idx="421">
                  <c:v>0.72659586187148761</c:v>
                </c:pt>
                <c:pt idx="422">
                  <c:v>4.7678819975160422</c:v>
                </c:pt>
                <c:pt idx="423">
                  <c:v>26.809168133160483</c:v>
                </c:pt>
                <c:pt idx="424">
                  <c:v>-6.1495457311950759</c:v>
                </c:pt>
                <c:pt idx="425">
                  <c:v>-4.1082595955505212</c:v>
                </c:pt>
                <c:pt idx="426">
                  <c:v>51.93302654009392</c:v>
                </c:pt>
                <c:pt idx="427">
                  <c:v>16.974312675738361</c:v>
                </c:pt>
                <c:pt idx="428">
                  <c:v>40.015598811382802</c:v>
                </c:pt>
                <c:pt idx="429">
                  <c:v>49.056884947027356</c:v>
                </c:pt>
                <c:pt idx="430">
                  <c:v>68.098171082671797</c:v>
                </c:pt>
                <c:pt idx="431">
                  <c:v>33.139457218316238</c:v>
                </c:pt>
                <c:pt idx="432">
                  <c:v>52.180743353960679</c:v>
                </c:pt>
                <c:pt idx="433">
                  <c:v>24.222029489605234</c:v>
                </c:pt>
                <c:pt idx="434">
                  <c:v>6.2633156252496747</c:v>
                </c:pt>
                <c:pt idx="435">
                  <c:v>31.304601760894116</c:v>
                </c:pt>
                <c:pt idx="436">
                  <c:v>22.34588789653867</c:v>
                </c:pt>
                <c:pt idx="437">
                  <c:v>0.38717403218311119</c:v>
                </c:pt>
                <c:pt idx="438">
                  <c:v>6.4284601678275521</c:v>
                </c:pt>
                <c:pt idx="439">
                  <c:v>-9.5302536965280069</c:v>
                </c:pt>
                <c:pt idx="440">
                  <c:v>-10.488967560883452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9-447C-A5C5-6F2A3D731D6F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4.1048730612232629E-75</c:v>
                </c:pt>
                <c:pt idx="1">
                  <c:v>1.5885506076833891E-74</c:v>
                </c:pt>
                <c:pt idx="2">
                  <c:v>6.1156760681127306E-74</c:v>
                </c:pt>
                <c:pt idx="3">
                  <c:v>2.3422324205446547E-73</c:v>
                </c:pt>
                <c:pt idx="4">
                  <c:v>8.9239596437586505E-73</c:v>
                </c:pt>
                <c:pt idx="5">
                  <c:v>3.3824182007605914E-72</c:v>
                </c:pt>
                <c:pt idx="6">
                  <c:v>1.2753785334188643E-71</c:v>
                </c:pt>
                <c:pt idx="7">
                  <c:v>4.7840201316189595E-71</c:v>
                </c:pt>
                <c:pt idx="8">
                  <c:v>1.7852086791075108E-70</c:v>
                </c:pt>
                <c:pt idx="9">
                  <c:v>6.6271542022014532E-70</c:v>
                </c:pt>
                <c:pt idx="10">
                  <c:v>2.4474129728602324E-69</c:v>
                </c:pt>
                <c:pt idx="11">
                  <c:v>8.9914458862474508E-69</c:v>
                </c:pt>
                <c:pt idx="12">
                  <c:v>3.2861993649748649E-68</c:v>
                </c:pt>
                <c:pt idx="13">
                  <c:v>1.1948141995668296E-67</c:v>
                </c:pt>
                <c:pt idx="14">
                  <c:v>4.3216435019438765E-67</c:v>
                </c:pt>
                <c:pt idx="15">
                  <c:v>1.5550329545449683E-66</c:v>
                </c:pt>
                <c:pt idx="16">
                  <c:v>5.5663735927180635E-66</c:v>
                </c:pt>
                <c:pt idx="17">
                  <c:v>1.9821987613925296E-65</c:v>
                </c:pt>
                <c:pt idx="18">
                  <c:v>7.0220536805576948E-65</c:v>
                </c:pt>
                <c:pt idx="19">
                  <c:v>2.4747035721425173E-64</c:v>
                </c:pt>
                <c:pt idx="20">
                  <c:v>8.6760954380153686E-64</c:v>
                </c:pt>
                <c:pt idx="21">
                  <c:v>3.0259904389069541E-63</c:v>
                </c:pt>
                <c:pt idx="22">
                  <c:v>1.0499119470941594E-62</c:v>
                </c:pt>
                <c:pt idx="23">
                  <c:v>3.6239341635218532E-62</c:v>
                </c:pt>
                <c:pt idx="24">
                  <c:v>1.2443708130743235E-61</c:v>
                </c:pt>
                <c:pt idx="25">
                  <c:v>4.2507095269785861E-61</c:v>
                </c:pt>
                <c:pt idx="26">
                  <c:v>1.4444919836789127E-60</c:v>
                </c:pt>
                <c:pt idx="27">
                  <c:v>4.8832722668844412E-60</c:v>
                </c:pt>
                <c:pt idx="28">
                  <c:v>1.6422861768494893E-59</c:v>
                </c:pt>
                <c:pt idx="29">
                  <c:v>5.4945082673527576E-59</c:v>
                </c:pt>
                <c:pt idx="30">
                  <c:v>1.8287356038663494E-58</c:v>
                </c:pt>
                <c:pt idx="31">
                  <c:v>6.0550133469657797E-58</c:v>
                </c:pt>
                <c:pt idx="32">
                  <c:v>1.9944418780685028E-57</c:v>
                </c:pt>
                <c:pt idx="33">
                  <c:v>6.535363674689229E-57</c:v>
                </c:pt>
                <c:pt idx="34">
                  <c:v>2.1303954723806325E-56</c:v>
                </c:pt>
                <c:pt idx="35">
                  <c:v>6.9086437165992391E-56</c:v>
                </c:pt>
                <c:pt idx="36">
                  <c:v>2.2287813126396077E-55</c:v>
                </c:pt>
                <c:pt idx="37">
                  <c:v>7.1529339436629159E-55</c:v>
                </c:pt>
                <c:pt idx="38">
                  <c:v>2.2837211104090047E-54</c:v>
                </c:pt>
                <c:pt idx="39">
                  <c:v>7.2534398488938587E-54</c:v>
                </c:pt>
                <c:pt idx="40">
                  <c:v>2.2918545739250319E-53</c:v>
                </c:pt>
                <c:pt idx="41">
                  <c:v>7.2039749640223276E-53</c:v>
                </c:pt>
                <c:pt idx="42">
                  <c:v>2.2526796115501383E-52</c:v>
                </c:pt>
                <c:pt idx="43">
                  <c:v>7.0075911788635475E-52</c:v>
                </c:pt>
                <c:pt idx="44">
                  <c:v>2.1686036356377198E-51</c:v>
                </c:pt>
                <c:pt idx="45">
                  <c:v>6.6762670663934948E-51</c:v>
                </c:pt>
                <c:pt idx="46">
                  <c:v>2.0446986777977081E-50</c:v>
                </c:pt>
                <c:pt idx="47">
                  <c:v>6.2296984711197824E-50</c:v>
                </c:pt>
                <c:pt idx="48">
                  <c:v>1.8881949520565345E-49</c:v>
                </c:pt>
                <c:pt idx="49">
                  <c:v>5.6933611477171432E-49</c:v>
                </c:pt>
                <c:pt idx="50">
                  <c:v>1.7077831719180664E-48</c:v>
                </c:pt>
                <c:pt idx="51">
                  <c:v>5.0961103277033171E-48</c:v>
                </c:pt>
                <c:pt idx="52">
                  <c:v>1.5128191341832037E-47</c:v>
                </c:pt>
                <c:pt idx="53">
                  <c:v>4.467630955251192E-47</c:v>
                </c:pt>
                <c:pt idx="54">
                  <c:v>1.312531301511718E-46</c:v>
                </c:pt>
                <c:pt idx="55">
                  <c:v>3.8360489701965615E-46</c:v>
                </c:pt>
                <c:pt idx="56">
                  <c:v>1.1153231363074146E-45</c:v>
                </c:pt>
                <c:pt idx="57">
                  <c:v>3.2259629508803869E-45</c:v>
                </c:pt>
                <c:pt idx="58">
                  <c:v>9.2823969119802751E-45</c:v>
                </c:pt>
                <c:pt idx="59">
                  <c:v>2.657069960617355E-44</c:v>
                </c:pt>
                <c:pt idx="60">
                  <c:v>7.566376357943603E-44</c:v>
                </c:pt>
                <c:pt idx="61">
                  <c:v>2.1434580346968633E-43</c:v>
                </c:pt>
                <c:pt idx="62">
                  <c:v>6.0406563001734843E-43</c:v>
                </c:pt>
                <c:pt idx="63">
                  <c:v>1.6935396237539675E-42</c:v>
                </c:pt>
                <c:pt idx="64">
                  <c:v>4.723334403195424E-42</c:v>
                </c:pt>
                <c:pt idx="65">
                  <c:v>1.3105214113896521E-41</c:v>
                </c:pt>
                <c:pt idx="66">
                  <c:v>3.6172759691936865E-41</c:v>
                </c:pt>
                <c:pt idx="67">
                  <c:v>9.9325614576123371E-41</c:v>
                </c:pt>
                <c:pt idx="68">
                  <c:v>2.7132072820301056E-40</c:v>
                </c:pt>
                <c:pt idx="69">
                  <c:v>7.3730432667300072E-40</c:v>
                </c:pt>
                <c:pt idx="70">
                  <c:v>1.9932082967786149E-39</c:v>
                </c:pt>
                <c:pt idx="71">
                  <c:v>5.3604430385106381E-39</c:v>
                </c:pt>
                <c:pt idx="72">
                  <c:v>1.4341374605534875E-38</c:v>
                </c:pt>
                <c:pt idx="73">
                  <c:v>3.8170071186995711E-38</c:v>
                </c:pt>
                <c:pt idx="74">
                  <c:v>1.0106417966444227E-37</c:v>
                </c:pt>
                <c:pt idx="75">
                  <c:v>2.6620342315371224E-37</c:v>
                </c:pt>
                <c:pt idx="76">
                  <c:v>6.9754481017689209E-37</c:v>
                </c:pt>
                <c:pt idx="77">
                  <c:v>1.8183299128154987E-36</c:v>
                </c:pt>
                <c:pt idx="78">
                  <c:v>4.7153653734202993E-36</c:v>
                </c:pt>
                <c:pt idx="79">
                  <c:v>1.2164663840907194E-35</c:v>
                </c:pt>
                <c:pt idx="80">
                  <c:v>3.1219573777390331E-35</c:v>
                </c:pt>
                <c:pt idx="81">
                  <c:v>7.9706900695269022E-35</c:v>
                </c:pt>
                <c:pt idx="82">
                  <c:v>2.0244496068988114E-34</c:v>
                </c:pt>
                <c:pt idx="83">
                  <c:v>5.1151704996721064E-34</c:v>
                </c:pt>
                <c:pt idx="84">
                  <c:v>1.2857465072224603E-33</c:v>
                </c:pt>
                <c:pt idx="85">
                  <c:v>3.2150866901667353E-33</c:v>
                </c:pt>
                <c:pt idx="86">
                  <c:v>7.9978290533998827E-33</c:v>
                </c:pt>
                <c:pt idx="87">
                  <c:v>1.9792180469204106E-32</c:v>
                </c:pt>
                <c:pt idx="88">
                  <c:v>4.8725607523073176E-32</c:v>
                </c:pt>
                <c:pt idx="89">
                  <c:v>1.193336648732179E-31</c:v>
                </c:pt>
                <c:pt idx="90">
                  <c:v>2.9074401913714779E-31</c:v>
                </c:pt>
                <c:pt idx="91">
                  <c:v>7.0469419862759693E-31</c:v>
                </c:pt>
                <c:pt idx="92">
                  <c:v>1.6991538273822629E-30</c:v>
                </c:pt>
                <c:pt idx="93">
                  <c:v>4.0757430377616235E-30</c:v>
                </c:pt>
                <c:pt idx="94">
                  <c:v>9.7257474499488618E-30</c:v>
                </c:pt>
                <c:pt idx="95">
                  <c:v>2.3087732183278743E-29</c:v>
                </c:pt>
                <c:pt idx="96">
                  <c:v>5.4523240478724717E-29</c:v>
                </c:pt>
                <c:pt idx="97">
                  <c:v>1.2809262864114832E-28</c:v>
                </c:pt>
                <c:pt idx="98">
                  <c:v>2.9937029974003213E-28</c:v>
                </c:pt>
                <c:pt idx="99">
                  <c:v>6.9604189646228126E-28</c:v>
                </c:pt>
                <c:pt idx="100">
                  <c:v>1.6099194470362254E-27</c:v>
                </c:pt>
                <c:pt idx="101">
                  <c:v>3.7043755296528148E-27</c:v>
                </c:pt>
                <c:pt idx="102">
                  <c:v>8.4794554393513011E-27</c:v>
                </c:pt>
                <c:pt idx="103">
                  <c:v>1.9309143636693746E-26</c:v>
                </c:pt>
                <c:pt idx="104">
                  <c:v>4.3742153420352747E-26</c:v>
                </c:pt>
                <c:pt idx="105">
                  <c:v>9.8577863454222279E-26</c:v>
                </c:pt>
                <c:pt idx="106">
                  <c:v>2.210043073887888E-25</c:v>
                </c:pt>
                <c:pt idx="107">
                  <c:v>4.929060747661999E-25</c:v>
                </c:pt>
                <c:pt idx="108">
                  <c:v>1.0936281951425228E-24</c:v>
                </c:pt>
                <c:pt idx="109">
                  <c:v>2.4138891436418201E-24</c:v>
                </c:pt>
                <c:pt idx="110">
                  <c:v>5.3003804081633371E-24</c:v>
                </c:pt>
                <c:pt idx="111">
                  <c:v>1.1578141526379606E-23</c:v>
                </c:pt>
                <c:pt idx="112">
                  <c:v>2.5160123187228464E-23</c:v>
                </c:pt>
                <c:pt idx="113">
                  <c:v>5.4391215937376E-23</c:v>
                </c:pt>
                <c:pt idx="114">
                  <c:v>1.1697333380759871E-22</c:v>
                </c:pt>
                <c:pt idx="115">
                  <c:v>2.5025747769802256E-22</c:v>
                </c:pt>
                <c:pt idx="116">
                  <c:v>5.3263457418290215E-22</c:v>
                </c:pt>
                <c:pt idx="117">
                  <c:v>1.1277523476995941E-21</c:v>
                </c:pt>
                <c:pt idx="118">
                  <c:v>2.375418974936349E-21</c:v>
                </c:pt>
                <c:pt idx="119">
                  <c:v>4.9774716845314227E-21</c:v>
                </c:pt>
                <c:pt idx="120">
                  <c:v>1.0375749313723414E-20</c:v>
                </c:pt>
                <c:pt idx="121">
                  <c:v>2.1516530221661233E-20</c:v>
                </c:pt>
                <c:pt idx="122">
                  <c:v>4.4388155703465394E-20</c:v>
                </c:pt>
                <c:pt idx="123">
                  <c:v>9.1096996644186587E-20</c:v>
                </c:pt>
                <c:pt idx="124">
                  <c:v>1.8598722417404161E-19</c:v>
                </c:pt>
                <c:pt idx="125">
                  <c:v>3.7774981622225277E-19</c:v>
                </c:pt>
                <c:pt idx="126">
                  <c:v>7.6325121815684545E-19</c:v>
                </c:pt>
                <c:pt idx="127">
                  <c:v>1.5341677384652803E-18</c:v>
                </c:pt>
                <c:pt idx="128">
                  <c:v>3.0677522335830178E-18</c:v>
                </c:pt>
                <c:pt idx="129">
                  <c:v>6.1025284316690807E-18</c:v>
                </c:pt>
                <c:pt idx="130">
                  <c:v>1.2076509777793415E-17</c:v>
                </c:pt>
                <c:pt idx="131">
                  <c:v>2.3774706187667702E-17</c:v>
                </c:pt>
                <c:pt idx="132">
                  <c:v>4.6561930165439419E-17</c:v>
                </c:pt>
                <c:pt idx="133">
                  <c:v>9.0717043317229823E-17</c:v>
                </c:pt>
                <c:pt idx="134">
                  <c:v>1.7582834748424047E-16</c:v>
                </c:pt>
                <c:pt idx="135">
                  <c:v>3.3902443206918075E-16</c:v>
                </c:pt>
                <c:pt idx="136">
                  <c:v>6.5030215796181095E-16</c:v>
                </c:pt>
                <c:pt idx="137">
                  <c:v>1.2409134408135166E-15</c:v>
                </c:pt>
                <c:pt idx="138">
                  <c:v>2.3556451915688104E-15</c:v>
                </c:pt>
                <c:pt idx="139">
                  <c:v>4.4485693116815167E-15</c:v>
                </c:pt>
                <c:pt idx="140">
                  <c:v>8.3574337209525731E-15</c:v>
                </c:pt>
                <c:pt idx="141">
                  <c:v>1.5619517570234109E-14</c:v>
                </c:pt>
                <c:pt idx="142">
                  <c:v>2.9040519843710514E-14</c:v>
                </c:pt>
                <c:pt idx="143">
                  <c:v>5.371347522940422E-14</c:v>
                </c:pt>
                <c:pt idx="144">
                  <c:v>9.8833508539703662E-14</c:v>
                </c:pt>
                <c:pt idx="145">
                  <c:v>1.8091195601665045E-13</c:v>
                </c:pt>
                <c:pt idx="146">
                  <c:v>3.2943703531809542E-13</c:v>
                </c:pt>
                <c:pt idx="147">
                  <c:v>5.9678743131874642E-13</c:v>
                </c:pt>
                <c:pt idx="148">
                  <c:v>1.0754965226459829E-12</c:v>
                </c:pt>
                <c:pt idx="149">
                  <c:v>1.928148364639053E-12</c:v>
                </c:pt>
                <c:pt idx="150">
                  <c:v>3.4388559302657266E-12</c:v>
                </c:pt>
                <c:pt idx="151">
                  <c:v>6.1014015795469374E-12</c:v>
                </c:pt>
                <c:pt idx="152">
                  <c:v>1.0769296499403223E-11</c:v>
                </c:pt>
                <c:pt idx="153">
                  <c:v>1.8909809485466287E-11</c:v>
                </c:pt>
                <c:pt idx="154">
                  <c:v>3.3031558723664764E-11</c:v>
                </c:pt>
                <c:pt idx="155">
                  <c:v>5.7400156712954702E-11</c:v>
                </c:pt>
                <c:pt idx="156">
                  <c:v>9.9229129966289215E-11</c:v>
                </c:pt>
                <c:pt idx="157">
                  <c:v>1.7065042895704124E-10</c:v>
                </c:pt>
                <c:pt idx="158">
                  <c:v>2.919561852347778E-10</c:v>
                </c:pt>
                <c:pt idx="159">
                  <c:v>4.9690123018456344E-10</c:v>
                </c:pt>
                <c:pt idx="160">
                  <c:v>8.4132648125850708E-10</c:v>
                </c:pt>
                <c:pt idx="161">
                  <c:v>1.4171020981706103E-9</c:v>
                </c:pt>
                <c:pt idx="162">
                  <c:v>2.3745417979406914E-9</c:v>
                </c:pt>
                <c:pt idx="163">
                  <c:v>3.9582260406965804E-9</c:v>
                </c:pt>
                <c:pt idx="164">
                  <c:v>6.5639227309291486E-9</c:v>
                </c:pt>
                <c:pt idx="165">
                  <c:v>1.0828503062717699E-8</c:v>
                </c:pt>
                <c:pt idx="166">
                  <c:v>1.777114796091401E-8</c:v>
                </c:pt>
                <c:pt idx="167">
                  <c:v>2.9013801618028276E-8</c:v>
                </c:pt>
                <c:pt idx="168">
                  <c:v>4.7123320721687245E-8</c:v>
                </c:pt>
                <c:pt idx="169">
                  <c:v>7.6139361798795152E-8</c:v>
                </c:pt>
                <c:pt idx="170">
                  <c:v>1.2238400822941175E-7</c:v>
                </c:pt>
                <c:pt idx="171">
                  <c:v>1.9569611709967694E-7</c:v>
                </c:pt>
                <c:pt idx="172">
                  <c:v>3.113019491868953E-7</c:v>
                </c:pt>
                <c:pt idx="173">
                  <c:v>4.9263307495646269E-7</c:v>
                </c:pt>
                <c:pt idx="174">
                  <c:v>7.7554569001163248E-7</c:v>
                </c:pt>
                <c:pt idx="175">
                  <c:v>1.2146000818211482E-6</c:v>
                </c:pt>
                <c:pt idx="176">
                  <c:v>1.8923493650246295E-6</c:v>
                </c:pt>
                <c:pt idx="177">
                  <c:v>2.9329957043716291E-6</c:v>
                </c:pt>
                <c:pt idx="178">
                  <c:v>4.5223443725106596E-6</c:v>
                </c:pt>
                <c:pt idx="179">
                  <c:v>6.93678013093357E-6</c:v>
                </c:pt>
                <c:pt idx="180">
                  <c:v>1.0585084358055693E-5</c:v>
                </c:pt>
                <c:pt idx="181">
                  <c:v>1.6068406613215086E-5</c:v>
                </c:pt>
                <c:pt idx="182">
                  <c:v>2.4265732070585036E-5</c:v>
                </c:pt>
                <c:pt idx="183">
                  <c:v>3.6454914027400608E-5</c:v>
                </c:pt>
                <c:pt idx="184">
                  <c:v>5.448298004276056E-5</c:v>
                </c:pt>
                <c:pt idx="185">
                  <c:v>8.1004235037693625E-5</c:v>
                </c:pt>
                <c:pt idx="186">
                  <c:v>1.1981099959585652E-4</c:v>
                </c:pt>
                <c:pt idx="187">
                  <c:v>1.7629003067750151E-4</c:v>
                </c:pt>
                <c:pt idx="188">
                  <c:v>2.5804824544506567E-4</c:v>
                </c:pt>
                <c:pt idx="189">
                  <c:v>3.7576485898226992E-4</c:v>
                </c:pt>
                <c:pt idx="190">
                  <c:v>5.4434408853477098E-4</c:v>
                </c:pt>
                <c:pt idx="191">
                  <c:v>7.8446388460593917E-4</c:v>
                </c:pt>
                <c:pt idx="192">
                  <c:v>1.1246425037572286E-3</c:v>
                </c:pt>
                <c:pt idx="193">
                  <c:v>1.6039769643266359E-3</c:v>
                </c:pt>
                <c:pt idx="194">
                  <c:v>2.2757463570472532E-3</c:v>
                </c:pt>
                <c:pt idx="195">
                  <c:v>3.2121194040851519E-3</c:v>
                </c:pt>
                <c:pt idx="196">
                  <c:v>4.5102602382858601E-3</c:v>
                </c:pt>
                <c:pt idx="197">
                  <c:v>6.3001895572031112E-3</c:v>
                </c:pt>
                <c:pt idx="198">
                  <c:v>8.7548301996559063E-3</c:v>
                </c:pt>
                <c:pt idx="199">
                  <c:v>1.2102746409258503E-2</c:v>
                </c:pt>
                <c:pt idx="200">
                  <c:v>1.6644173532757718E-2</c:v>
                </c:pt>
                <c:pt idx="201">
                  <c:v>2.2771027723900432E-2</c:v>
                </c:pt>
                <c:pt idx="202">
                  <c:v>3.0991680371400359E-2</c:v>
                </c:pt>
                <c:pt idx="203">
                  <c:v>4.1961375117544962E-2</c:v>
                </c:pt>
                <c:pt idx="204">
                  <c:v>5.6519250633322464E-2</c:v>
                </c:pt>
                <c:pt idx="205">
                  <c:v>7.5733002210153791E-2</c:v>
                </c:pt>
                <c:pt idx="206">
                  <c:v>0.10095226032472804</c:v>
                </c:pt>
                <c:pt idx="207">
                  <c:v>0.13387177336088532</c:v>
                </c:pt>
                <c:pt idx="208">
                  <c:v>0.17660544155937041</c:v>
                </c:pt>
                <c:pt idx="209">
                  <c:v>0.23177214537579272</c:v>
                </c:pt>
                <c:pt idx="210">
                  <c:v>0.30259412798616336</c:v>
                </c:pt>
                <c:pt idx="211">
                  <c:v>0.39300841243358969</c:v>
                </c:pt>
                <c:pt idx="212">
                  <c:v>0.5077913430299269</c:v>
                </c:pt>
                <c:pt idx="213">
                  <c:v>0.65269582387839431</c:v>
                </c:pt>
                <c:pt idx="214">
                  <c:v>0.83460017355611504</c:v>
                </c:pt>
                <c:pt idx="215">
                  <c:v>1.0616667175579211</c:v>
                </c:pt>
                <c:pt idx="216">
                  <c:v>1.3435072990324215</c:v>
                </c:pt>
                <c:pt idx="217">
                  <c:v>1.6913518120395377</c:v>
                </c:pt>
                <c:pt idx="218">
                  <c:v>2.1182146687278354</c:v>
                </c:pt>
                <c:pt idx="219">
                  <c:v>2.6390528331612564</c:v>
                </c:pt>
                <c:pt idx="220">
                  <c:v>3.2709077340169519</c:v>
                </c:pt>
                <c:pt idx="221">
                  <c:v>4.0330220640794394</c:v>
                </c:pt>
                <c:pt idx="222">
                  <c:v>4.9469212584413658</c:v>
                </c:pt>
                <c:pt idx="223">
                  <c:v>6.0364484006600065</c:v>
                </c:pt>
                <c:pt idx="224">
                  <c:v>7.327740532717355</c:v>
                </c:pt>
                <c:pt idx="225">
                  <c:v>8.8491339437817604</c:v>
                </c:pt>
                <c:pt idx="226">
                  <c:v>10.630986090371293</c:v>
                </c:pt>
                <c:pt idx="227">
                  <c:v>12.705402459021593</c:v>
                </c:pt>
                <c:pt idx="228">
                  <c:v>15.105858013767856</c:v>
                </c:pt>
                <c:pt idx="229">
                  <c:v>17.866704947781589</c:v>
                </c:pt>
                <c:pt idx="230">
                  <c:v>21.022561327316364</c:v>
                </c:pt>
                <c:pt idx="231">
                  <c:v>24.607578887124106</c:v>
                </c:pt>
                <c:pt idx="232">
                  <c:v>28.654592676915296</c:v>
                </c:pt>
                <c:pt idx="233">
                  <c:v>33.194160386034575</c:v>
                </c:pt>
                <c:pt idx="234">
                  <c:v>38.253504852602759</c:v>
                </c:pt>
                <c:pt idx="235">
                  <c:v>43.855379303525488</c:v>
                </c:pt>
                <c:pt idx="236">
                  <c:v>50.016881030122654</c:v>
                </c:pt>
                <c:pt idx="237">
                  <c:v>56.748245191490064</c:v>
                </c:pt>
                <c:pt idx="238">
                  <c:v>64.05165592874944</c:v>
                </c:pt>
                <c:pt idx="239">
                  <c:v>71.920116620869877</c:v>
                </c:pt>
                <c:pt idx="240">
                  <c:v>80.336424565492294</c:v>
                </c:pt>
                <c:pt idx="241">
                  <c:v>89.272297291538507</c:v>
                </c:pt>
                <c:pt idx="242">
                  <c:v>98.68769780885863</c:v>
                </c:pt>
                <c:pt idx="243">
                  <c:v>108.53040414034561</c:v>
                </c:pt>
                <c:pt idx="244">
                  <c:v>118.73586431427293</c:v>
                </c:pt>
                <c:pt idx="245">
                  <c:v>129.22737157236509</c:v>
                </c:pt>
                <c:pt idx="246">
                  <c:v>139.91658594287026</c:v>
                </c:pt>
                <c:pt idx="247">
                  <c:v>150.70441773398949</c:v>
                </c:pt>
                <c:pt idx="248">
                  <c:v>161.48227624464303</c:v>
                </c:pt>
                <c:pt idx="249">
                  <c:v>172.13367350990768</c:v>
                </c:pt>
                <c:pt idx="250">
                  <c:v>182.5361587453493</c:v>
                </c:pt>
                <c:pt idx="251">
                  <c:v>192.56354495693827</c:v>
                </c:pt>
                <c:pt idx="252">
                  <c:v>202.08837562095451</c:v>
                </c:pt>
                <c:pt idx="253">
                  <c:v>210.9845671054687</c:v>
                </c:pt>
                <c:pt idx="254">
                  <c:v>219.13015227068686</c:v>
                </c:pt>
                <c:pt idx="255">
                  <c:v>226.41004305295817</c:v>
                </c:pt>
                <c:pt idx="256">
                  <c:v>232.71872530516688</c:v>
                </c:pt>
                <c:pt idx="257">
                  <c:v>237.96279809407923</c:v>
                </c:pt>
                <c:pt idx="258">
                  <c:v>242.06327223613314</c:v>
                </c:pt>
                <c:pt idx="259">
                  <c:v>244.95754909590121</c:v>
                </c:pt>
                <c:pt idx="260">
                  <c:v>246.60101039331687</c:v>
                </c:pt>
                <c:pt idx="261">
                  <c:v>246.96816259722414</c:v>
                </c:pt>
                <c:pt idx="262">
                  <c:v>246.05329488410675</c:v>
                </c:pt>
                <c:pt idx="263">
                  <c:v>243.87062692938488</c:v>
                </c:pt>
                <c:pt idx="264">
                  <c:v>240.45394118592506</c:v>
                </c:pt>
                <c:pt idx="265">
                  <c:v>235.85571293980428</c:v>
                </c:pt>
                <c:pt idx="266">
                  <c:v>230.14576945227444</c:v>
                </c:pt>
                <c:pt idx="267">
                  <c:v>223.40952606953732</c:v>
                </c:pt>
                <c:pt idx="268">
                  <c:v>215.74586156013828</c:v>
                </c:pt>
                <c:pt idx="269">
                  <c:v>207.2647064979875</c:v>
                </c:pt>
                <c:pt idx="270">
                  <c:v>198.08442677751032</c:v>
                </c:pt>
                <c:pt idx="271">
                  <c:v>188.3290890352541</c:v>
                </c:pt>
                <c:pt idx="272">
                  <c:v>178.12569575874383</c:v>
                </c:pt>
                <c:pt idx="273">
                  <c:v>167.6014752776226</c:v>
                </c:pt>
                <c:pt idx="274">
                  <c:v>156.88130592123005</c:v>
                </c:pt>
                <c:pt idx="275">
                  <c:v>146.08534481356324</c:v>
                </c:pt>
                <c:pt idx="276">
                  <c:v>135.32692060894658</c:v>
                </c:pt>
                <c:pt idx="277">
                  <c:v>124.7107365860487</c:v>
                </c:pt>
                <c:pt idx="278">
                  <c:v>114.33141659892253</c:v>
                </c:pt>
                <c:pt idx="279">
                  <c:v>104.27241212419992</c:v>
                </c:pt>
                <c:pt idx="280">
                  <c:v>94.60527470561226</c:v>
                </c:pt>
                <c:pt idx="281">
                  <c:v>85.389285078278505</c:v>
                </c:pt>
                <c:pt idx="282">
                  <c:v>76.671418661179359</c:v>
                </c:pt>
                <c:pt idx="283">
                  <c:v>68.486617330183151</c:v>
                </c:pt>
                <c:pt idx="284">
                  <c:v>60.858329695214032</c:v>
                </c:pt>
                <c:pt idx="285">
                  <c:v>53.799276645610512</c:v>
                </c:pt>
                <c:pt idx="286">
                  <c:v>47.312395716403678</c:v>
                </c:pt>
                <c:pt idx="287">
                  <c:v>41.39191677237929</c:v>
                </c:pt>
                <c:pt idx="288">
                  <c:v>36.024522418429413</c:v>
                </c:pt>
                <c:pt idx="289">
                  <c:v>31.190549161115797</c:v>
                </c:pt>
                <c:pt idx="290">
                  <c:v>26.865189352524222</c:v>
                </c:pt>
                <c:pt idx="291">
                  <c:v>23.019658998973181</c:v>
                </c:pt>
                <c:pt idx="292">
                  <c:v>19.622302262038108</c:v>
                </c:pt>
                <c:pt idx="293">
                  <c:v>16.639609577834428</c:v>
                </c:pt>
                <c:pt idx="294">
                  <c:v>14.037132461185953</c:v>
                </c:pt>
                <c:pt idx="295">
                  <c:v>11.780283973795004</c:v>
                </c:pt>
                <c:pt idx="296">
                  <c:v>9.8350192988780094</c:v>
                </c:pt>
                <c:pt idx="297">
                  <c:v>8.1683957118622637</c:v>
                </c:pt>
                <c:pt idx="298">
                  <c:v>6.749015355152582</c:v>
                </c:pt>
                <c:pt idx="299">
                  <c:v>5.5473575542348206</c:v>
                </c:pt>
                <c:pt idx="300">
                  <c:v>4.5360099390339474</c:v>
                </c:pt>
                <c:pt idx="301">
                  <c:v>3.6898093850968645</c:v>
                </c:pt>
                <c:pt idx="302">
                  <c:v>2.9859048224446765</c:v>
                </c:pt>
                <c:pt idx="303">
                  <c:v>2.4037543579690319</c:v>
                </c:pt>
                <c:pt idx="304">
                  <c:v>1.9250690173312281</c:v>
                </c:pt>
                <c:pt idx="305">
                  <c:v>1.5337148392056268</c:v>
                </c:pt>
                <c:pt idx="306">
                  <c:v>1.2155841538439982</c:v>
                </c:pt>
                <c:pt idx="307">
                  <c:v>0.95844574996510412</c:v>
                </c:pt>
                <c:pt idx="308">
                  <c:v>0.7517823705120299</c:v>
                </c:pt>
                <c:pt idx="309">
                  <c:v>0.5866226585747023</c:v>
                </c:pt>
                <c:pt idx="310">
                  <c:v>0.45537336588378208</c:v>
                </c:pt>
                <c:pt idx="311">
                  <c:v>0.35165638973950708</c:v>
                </c:pt>
                <c:pt idx="312">
                  <c:v>0.2701540582229115</c:v>
                </c:pt>
                <c:pt idx="313">
                  <c:v>0.2064650634238655</c:v>
                </c:pt>
                <c:pt idx="314">
                  <c:v>0.1569725622857043</c:v>
                </c:pt>
                <c:pt idx="315">
                  <c:v>0.11872522907355974</c:v>
                </c:pt>
                <c:pt idx="316">
                  <c:v>8.9331449385084777E-2</c:v>
                </c:pt>
                <c:pt idx="317">
                  <c:v>6.686638428977365E-2</c:v>
                </c:pt>
                <c:pt idx="318">
                  <c:v>4.9791291912050707E-2</c:v>
                </c:pt>
                <c:pt idx="319">
                  <c:v>3.6884257487433583E-2</c:v>
                </c:pt>
                <c:pt idx="320">
                  <c:v>2.7181335481588693E-2</c:v>
                </c:pt>
                <c:pt idx="321">
                  <c:v>1.9927032624645409E-2</c:v>
                </c:pt>
                <c:pt idx="322">
                  <c:v>1.4533043324240279E-2</c:v>
                </c:pt>
                <c:pt idx="323">
                  <c:v>1.0544174872651718E-2</c:v>
                </c:pt>
                <c:pt idx="324">
                  <c:v>7.6104568356768956E-3</c:v>
                </c:pt>
                <c:pt idx="325">
                  <c:v>5.4645065341120602E-3</c:v>
                </c:pt>
                <c:pt idx="326">
                  <c:v>3.9033120064105122E-3</c:v>
                </c:pt>
                <c:pt idx="327">
                  <c:v>2.7736884667699103E-3</c:v>
                </c:pt>
                <c:pt idx="328">
                  <c:v>1.9607588743033892E-3</c:v>
                </c:pt>
                <c:pt idx="329">
                  <c:v>1.3789000687324305E-3</c:v>
                </c:pt>
                <c:pt idx="330">
                  <c:v>9.6468048393593818E-4</c:v>
                </c:pt>
                <c:pt idx="331">
                  <c:v>6.713921935273719E-4</c:v>
                </c:pt>
                <c:pt idx="332">
                  <c:v>4.6484822539757877E-4</c:v>
                </c:pt>
                <c:pt idx="333">
                  <c:v>3.2017554892283055E-4</c:v>
                </c:pt>
                <c:pt idx="334">
                  <c:v>2.1938515826982766E-4</c:v>
                </c:pt>
                <c:pt idx="335">
                  <c:v>1.4954380261515937E-4</c:v>
                </c:pt>
                <c:pt idx="336">
                  <c:v>1.0140787712266538E-4</c:v>
                </c:pt>
                <c:pt idx="337">
                  <c:v>6.8409601121032754E-5</c:v>
                </c:pt>
                <c:pt idx="338">
                  <c:v>4.5909706933717996E-5</c:v>
                </c:pt>
                <c:pt idx="339">
                  <c:v>3.0650254013391687E-5</c:v>
                </c:pt>
                <c:pt idx="340">
                  <c:v>2.0356622878182832E-5</c:v>
                </c:pt>
                <c:pt idx="341">
                  <c:v>1.3449913133568797E-5</c:v>
                </c:pt>
                <c:pt idx="342">
                  <c:v>8.840469358234609E-6</c:v>
                </c:pt>
                <c:pt idx="343">
                  <c:v>5.7806045753239439E-6</c:v>
                </c:pt>
                <c:pt idx="344">
                  <c:v>3.7602203613667408E-6</c:v>
                </c:pt>
                <c:pt idx="345">
                  <c:v>2.433298714074183E-6</c:v>
                </c:pt>
                <c:pt idx="346">
                  <c:v>1.566461234609452E-6</c:v>
                </c:pt>
                <c:pt idx="347">
                  <c:v>1.0031964170502716E-6</c:v>
                </c:pt>
                <c:pt idx="348">
                  <c:v>6.3913763061981654E-7</c:v>
                </c:pt>
                <c:pt idx="349">
                  <c:v>4.0508382266500162E-7</c:v>
                </c:pt>
                <c:pt idx="350">
                  <c:v>2.5540977019587065E-7</c:v>
                </c:pt>
                <c:pt idx="351">
                  <c:v>1.6020357687169253E-7</c:v>
                </c:pt>
                <c:pt idx="352">
                  <c:v>9.9965238339006129E-8</c:v>
                </c:pt>
                <c:pt idx="353">
                  <c:v>6.2053730978133485E-8</c:v>
                </c:pt>
                <c:pt idx="354">
                  <c:v>3.8320298791442073E-8</c:v>
                </c:pt>
                <c:pt idx="355">
                  <c:v>2.3541382848198301E-8</c:v>
                </c:pt>
                <c:pt idx="356">
                  <c:v>1.4387228762212641E-8</c:v>
                </c:pt>
                <c:pt idx="357">
                  <c:v>8.7471066824708845E-9</c:v>
                </c:pt>
                <c:pt idx="358">
                  <c:v>5.2904643590595886E-9</c:v>
                </c:pt>
                <c:pt idx="359">
                  <c:v>3.1832097616483232E-9</c:v>
                </c:pt>
                <c:pt idx="360">
                  <c:v>1.9053677858347666E-9</c:v>
                </c:pt>
                <c:pt idx="361">
                  <c:v>1.1345783027408194E-9</c:v>
                </c:pt>
                <c:pt idx="362">
                  <c:v>6.7209741511056546E-10</c:v>
                </c:pt>
                <c:pt idx="363">
                  <c:v>3.9607011234842866E-10</c:v>
                </c:pt>
                <c:pt idx="364">
                  <c:v>2.3219561474561047E-10</c:v>
                </c:pt>
                <c:pt idx="365">
                  <c:v>1.3541851610849152E-10</c:v>
                </c:pt>
                <c:pt idx="366">
                  <c:v>7.8567725938532582E-11</c:v>
                </c:pt>
                <c:pt idx="367">
                  <c:v>4.5347402012623193E-11</c:v>
                </c:pt>
                <c:pt idx="368">
                  <c:v>2.6037706923323668E-11</c:v>
                </c:pt>
                <c:pt idx="369">
                  <c:v>1.4872882708560143E-11</c:v>
                </c:pt>
                <c:pt idx="370">
                  <c:v>8.4514196529955919E-12</c:v>
                </c:pt>
                <c:pt idx="371">
                  <c:v>4.7775613912577314E-12</c:v>
                </c:pt>
                <c:pt idx="372">
                  <c:v>2.6867359172830661E-12</c:v>
                </c:pt>
                <c:pt idx="373">
                  <c:v>1.5030927543666977E-12</c:v>
                </c:pt>
                <c:pt idx="374">
                  <c:v>8.3654378455619602E-13</c:v>
                </c:pt>
                <c:pt idx="375">
                  <c:v>4.6316279670065666E-13</c:v>
                </c:pt>
                <c:pt idx="376">
                  <c:v>2.5510604740587936E-13</c:v>
                </c:pt>
                <c:pt idx="377">
                  <c:v>1.3978157688778005E-13</c:v>
                </c:pt>
                <c:pt idx="378">
                  <c:v>7.6194076995852604E-14</c:v>
                </c:pt>
                <c:pt idx="379">
                  <c:v>4.131755223105828E-14</c:v>
                </c:pt>
                <c:pt idx="380">
                  <c:v>2.2288972709611148E-14</c:v>
                </c:pt>
                <c:pt idx="381">
                  <c:v>1.1961554284188566E-14</c:v>
                </c:pt>
                <c:pt idx="382">
                  <c:v>6.3859758815628451E-15</c:v>
                </c:pt>
                <c:pt idx="383">
                  <c:v>3.3916343709503055E-15</c:v>
                </c:pt>
                <c:pt idx="384">
                  <c:v>1.7919788392107977E-15</c:v>
                </c:pt>
                <c:pt idx="385">
                  <c:v>9.4188704056428596E-16</c:v>
                </c:pt>
                <c:pt idx="386">
                  <c:v>4.9250071051640766E-16</c:v>
                </c:pt>
                <c:pt idx="387">
                  <c:v>2.56186946083312E-16</c:v>
                </c:pt>
                <c:pt idx="388">
                  <c:v>1.3257121216918246E-16</c:v>
                </c:pt>
                <c:pt idx="389">
                  <c:v>6.8246998093027687E-17</c:v>
                </c:pt>
                <c:pt idx="390">
                  <c:v>3.4951029663566218E-17</c:v>
                </c:pt>
                <c:pt idx="391">
                  <c:v>1.7806497021744425E-17</c:v>
                </c:pt>
                <c:pt idx="392">
                  <c:v>9.0248315299684906E-18</c:v>
                </c:pt>
                <c:pt idx="393">
                  <c:v>4.55031865482942E-18</c:v>
                </c:pt>
                <c:pt idx="394">
                  <c:v>2.2823729619532732E-18</c:v>
                </c:pt>
                <c:pt idx="395">
                  <c:v>1.1388683192755904E-18</c:v>
                </c:pt>
                <c:pt idx="396">
                  <c:v>5.6533061586619111E-19</c:v>
                </c:pt>
                <c:pt idx="397">
                  <c:v>2.7917311636788829E-19</c:v>
                </c:pt>
                <c:pt idx="398">
                  <c:v>1.3714714738912573E-19</c:v>
                </c:pt>
                <c:pt idx="399">
                  <c:v>6.7025808063891206E-20</c:v>
                </c:pt>
                <c:pt idx="400">
                  <c:v>3.2586628805710405E-20</c:v>
                </c:pt>
                <c:pt idx="401">
                  <c:v>1.5760823443946884E-20</c:v>
                </c:pt>
                <c:pt idx="402">
                  <c:v>7.5833389822725806E-21</c:v>
                </c:pt>
                <c:pt idx="403">
                  <c:v>3.6298119905283818E-21</c:v>
                </c:pt>
                <c:pt idx="404">
                  <c:v>1.7284224055973192E-21</c:v>
                </c:pt>
                <c:pt idx="405">
                  <c:v>8.1876211527885458E-22</c:v>
                </c:pt>
                <c:pt idx="406">
                  <c:v>3.8584038883813082E-22</c:v>
                </c:pt>
                <c:pt idx="407">
                  <c:v>1.8088382337619421E-22</c:v>
                </c:pt>
                <c:pt idx="408">
                  <c:v>8.4359474783153315E-23</c:v>
                </c:pt>
                <c:pt idx="409">
                  <c:v>3.91390338207581E-23</c:v>
                </c:pt>
                <c:pt idx="410">
                  <c:v>1.8064603316105028E-23</c:v>
                </c:pt>
                <c:pt idx="411">
                  <c:v>8.2944740612354338E-24</c:v>
                </c:pt>
                <c:pt idx="412">
                  <c:v>3.7887100745271375E-24</c:v>
                </c:pt>
                <c:pt idx="413">
                  <c:v>1.7216148006794208E-24</c:v>
                </c:pt>
                <c:pt idx="414">
                  <c:v>7.7825639465226432E-25</c:v>
                </c:pt>
                <c:pt idx="415">
                  <c:v>3.4998666979637908E-25</c:v>
                </c:pt>
                <c:pt idx="416">
                  <c:v>1.565749942019048E-25</c:v>
                </c:pt>
                <c:pt idx="417">
                  <c:v>6.9684373616846531E-26</c:v>
                </c:pt>
                <c:pt idx="418">
                  <c:v>3.0852509324466501E-26</c:v>
                </c:pt>
                <c:pt idx="419">
                  <c:v>1.3589005651764019E-26</c:v>
                </c:pt>
                <c:pt idx="420">
                  <c:v>5.9542485785956833E-27</c:v>
                </c:pt>
                <c:pt idx="421">
                  <c:v>2.5954241384362338E-27</c:v>
                </c:pt>
                <c:pt idx="422">
                  <c:v>1.1254645304369592E-27</c:v>
                </c:pt>
                <c:pt idx="423">
                  <c:v>4.8550910743619517E-28</c:v>
                </c:pt>
                <c:pt idx="424">
                  <c:v>2.083555363700856E-28</c:v>
                </c:pt>
                <c:pt idx="425">
                  <c:v>8.8951812982821903E-29</c:v>
                </c:pt>
                <c:pt idx="426">
                  <c:v>3.7778669499047631E-29</c:v>
                </c:pt>
                <c:pt idx="427">
                  <c:v>1.5961753832955158E-29</c:v>
                </c:pt>
                <c:pt idx="428">
                  <c:v>6.7089824225984943E-30</c:v>
                </c:pt>
                <c:pt idx="429">
                  <c:v>2.805270822969275E-30</c:v>
                </c:pt>
                <c:pt idx="430">
                  <c:v>1.1669037373556473E-30</c:v>
                </c:pt>
                <c:pt idx="431">
                  <c:v>4.8287793652579475E-31</c:v>
                </c:pt>
                <c:pt idx="432">
                  <c:v>1.9878416645423176E-31</c:v>
                </c:pt>
                <c:pt idx="433">
                  <c:v>8.1408229795962704E-32</c:v>
                </c:pt>
                <c:pt idx="434">
                  <c:v>3.3166292667903496E-32</c:v>
                </c:pt>
                <c:pt idx="435">
                  <c:v>1.3442116086121294E-32</c:v>
                </c:pt>
                <c:pt idx="436">
                  <c:v>5.4197649238869747E-33</c:v>
                </c:pt>
                <c:pt idx="437">
                  <c:v>2.1738789316497061E-33</c:v>
                </c:pt>
                <c:pt idx="438">
                  <c:v>8.6742583447766317E-34</c:v>
                </c:pt>
                <c:pt idx="439">
                  <c:v>3.443272919273544E-34</c:v>
                </c:pt>
                <c:pt idx="440">
                  <c:v>1.3597298656753836E-34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9-447C-A5C5-6F2A3D731D6F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1.4924675031545946E-55</c:v>
                </c:pt>
                <c:pt idx="1">
                  <c:v>4.764865706774622E-55</c:v>
                </c:pt>
                <c:pt idx="2">
                  <c:v>1.5133470750028353E-54</c:v>
                </c:pt>
                <c:pt idx="3">
                  <c:v>4.7815479332084972E-54</c:v>
                </c:pt>
                <c:pt idx="4">
                  <c:v>1.5029363251049216E-53</c:v>
                </c:pt>
                <c:pt idx="5">
                  <c:v>4.6995334381684856E-53</c:v>
                </c:pt>
                <c:pt idx="6">
                  <c:v>1.4618775685970048E-52</c:v>
                </c:pt>
                <c:pt idx="7">
                  <c:v>4.5238620775593787E-52</c:v>
                </c:pt>
                <c:pt idx="8">
                  <c:v>1.3926750804718737E-51</c:v>
                </c:pt>
                <c:pt idx="9">
                  <c:v>4.2651307475294865E-51</c:v>
                </c:pt>
                <c:pt idx="10">
                  <c:v>1.2994422660635401E-50</c:v>
                </c:pt>
                <c:pt idx="11">
                  <c:v>3.9384353756228366E-50</c:v>
                </c:pt>
                <c:pt idx="12">
                  <c:v>1.1874970900746205E-49</c:v>
                </c:pt>
                <c:pt idx="13">
                  <c:v>3.5619144127395459E-49</c:v>
                </c:pt>
                <c:pt idx="14">
                  <c:v>1.0628610718563571E-48</c:v>
                </c:pt>
                <c:pt idx="15">
                  <c:v>3.1550890214230208E-48</c:v>
                </c:pt>
                <c:pt idx="16">
                  <c:v>9.3172731851106004E-48</c:v>
                </c:pt>
                <c:pt idx="17">
                  <c:v>2.7372101171249458E-47</c:v>
                </c:pt>
                <c:pt idx="18">
                  <c:v>7.9996233454887337E-47</c:v>
                </c:pt>
                <c:pt idx="19">
                  <c:v>2.325803593010005E-46</c:v>
                </c:pt>
                <c:pt idx="20">
                  <c:v>6.7269566721644597E-46</c:v>
                </c:pt>
                <c:pt idx="21">
                  <c:v>1.9355585768042092E-45</c:v>
                </c:pt>
                <c:pt idx="22">
                  <c:v>5.5403359921535344E-45</c:v>
                </c:pt>
                <c:pt idx="23">
                  <c:v>1.5776402675395727E-44</c:v>
                </c:pt>
                <c:pt idx="24">
                  <c:v>4.4691193970254604E-44</c:v>
                </c:pt>
                <c:pt idx="25">
                  <c:v>1.2594415809348043E-43</c:v>
                </c:pt>
                <c:pt idx="26">
                  <c:v>3.530825001504495E-43</c:v>
                </c:pt>
                <c:pt idx="27">
                  <c:v>9.8472837889269967E-43</c:v>
                </c:pt>
                <c:pt idx="28">
                  <c:v>2.7321139595847745E-42</c:v>
                </c:pt>
                <c:pt idx="29">
                  <c:v>7.5409013943261951E-42</c:v>
                </c:pt>
                <c:pt idx="30">
                  <c:v>2.0705694832615193E-41</c:v>
                </c:pt>
                <c:pt idx="31">
                  <c:v>5.6558574022308756E-41</c:v>
                </c:pt>
                <c:pt idx="32">
                  <c:v>1.5369126636662796E-40</c:v>
                </c:pt>
                <c:pt idx="33">
                  <c:v>4.1547225022955488E-40</c:v>
                </c:pt>
                <c:pt idx="34">
                  <c:v>1.1173183996184582E-39</c:v>
                </c:pt>
                <c:pt idx="35">
                  <c:v>2.9891931232851346E-39</c:v>
                </c:pt>
                <c:pt idx="36">
                  <c:v>7.955602832044015E-39</c:v>
                </c:pt>
                <c:pt idx="37">
                  <c:v>2.1063682906668544E-38</c:v>
                </c:pt>
                <c:pt idx="38">
                  <c:v>5.5480148929036751E-38</c:v>
                </c:pt>
                <c:pt idx="39">
                  <c:v>1.4537275585894441E-37</c:v>
                </c:pt>
                <c:pt idx="40">
                  <c:v>3.7894006405852508E-37</c:v>
                </c:pt>
                <c:pt idx="41">
                  <c:v>9.8265285489648192E-37</c:v>
                </c:pt>
                <c:pt idx="42">
                  <c:v>2.5349640906255587E-36</c:v>
                </c:pt>
                <c:pt idx="43">
                  <c:v>6.5055736579336056E-36</c:v>
                </c:pt>
                <c:pt idx="44">
                  <c:v>1.6608923340319711E-35</c:v>
                </c:pt>
                <c:pt idx="45">
                  <c:v>4.2183193788274525E-35</c:v>
                </c:pt>
                <c:pt idx="46">
                  <c:v>1.0658093626032954E-34</c:v>
                </c:pt>
                <c:pt idx="47">
                  <c:v>2.6789320572988014E-34</c:v>
                </c:pt>
                <c:pt idx="48">
                  <c:v>6.6986295793395955E-34</c:v>
                </c:pt>
                <c:pt idx="49">
                  <c:v>1.6662966524544533E-33</c:v>
                </c:pt>
                <c:pt idx="50">
                  <c:v>4.123450412150636E-33</c:v>
                </c:pt>
                <c:pt idx="51">
                  <c:v>1.0151058390308185E-32</c:v>
                </c:pt>
                <c:pt idx="52">
                  <c:v>2.486016295130279E-32</c:v>
                </c:pt>
                <c:pt idx="53">
                  <c:v>6.0567369389341957E-32</c:v>
                </c:pt>
                <c:pt idx="54">
                  <c:v>1.4679644802850404E-31</c:v>
                </c:pt>
                <c:pt idx="55">
                  <c:v>3.5394393791203603E-31</c:v>
                </c:pt>
                <c:pt idx="56">
                  <c:v>8.4897617948949195E-31</c:v>
                </c:pt>
                <c:pt idx="57">
                  <c:v>2.0258096096993942E-30</c:v>
                </c:pt>
                <c:pt idx="58">
                  <c:v>4.808878940673836E-30</c:v>
                </c:pt>
                <c:pt idx="59">
                  <c:v>1.1356150955141078E-29</c:v>
                </c:pt>
                <c:pt idx="60">
                  <c:v>2.6678448227833131E-29</c:v>
                </c:pt>
                <c:pt idx="61">
                  <c:v>6.234936981798746E-29</c:v>
                </c:pt>
                <c:pt idx="62">
                  <c:v>1.4495916111703579E-28</c:v>
                </c:pt>
                <c:pt idx="63">
                  <c:v>3.3527514668702733E-28</c:v>
                </c:pt>
                <c:pt idx="64">
                  <c:v>7.7143466565478871E-28</c:v>
                </c:pt>
                <c:pt idx="65">
                  <c:v>1.765789929056806E-27</c:v>
                </c:pt>
                <c:pt idx="66">
                  <c:v>4.0208791080576846E-27</c:v>
                </c:pt>
                <c:pt idx="67">
                  <c:v>9.1084628507361638E-27</c:v>
                </c:pt>
                <c:pt idx="68">
                  <c:v>2.0526327901674045E-26</c:v>
                </c:pt>
                <c:pt idx="69">
                  <c:v>4.6017129958695718E-26</c:v>
                </c:pt>
                <c:pt idx="70">
                  <c:v>1.0262895111712456E-25</c:v>
                </c:pt>
                <c:pt idx="71">
                  <c:v>2.2769964181312178E-25</c:v>
                </c:pt>
                <c:pt idx="72">
                  <c:v>5.0257039259823286E-25</c:v>
                </c:pt>
                <c:pt idx="73">
                  <c:v>1.1035030749521959E-24</c:v>
                </c:pt>
                <c:pt idx="74">
                  <c:v>2.4104176061464972E-24</c:v>
                </c:pt>
                <c:pt idx="75">
                  <c:v>5.2378508721263334E-24</c:v>
                </c:pt>
                <c:pt idx="76">
                  <c:v>1.1322858063249119E-23</c:v>
                </c:pt>
                <c:pt idx="77">
                  <c:v>2.435011925717984E-23</c:v>
                </c:pt>
                <c:pt idx="78">
                  <c:v>5.2094061354406444E-23</c:v>
                </c:pt>
                <c:pt idx="79">
                  <c:v>1.1087086534484737E-22</c:v>
                </c:pt>
                <c:pt idx="80">
                  <c:v>2.3474089309956225E-22</c:v>
                </c:pt>
                <c:pt idx="81">
                  <c:v>4.9442698217586727E-22</c:v>
                </c:pt>
                <c:pt idx="82">
                  <c:v>1.0359950239379186E-21</c:v>
                </c:pt>
                <c:pt idx="83">
                  <c:v>2.1595102557411482E-21</c:v>
                </c:pt>
                <c:pt idx="84">
                  <c:v>4.4781121693396765E-21</c:v>
                </c:pt>
                <c:pt idx="85">
                  <c:v>9.23797451790847E-21</c:v>
                </c:pt>
                <c:pt idx="86">
                  <c:v>1.8958354836170126E-20</c:v>
                </c:pt>
                <c:pt idx="87">
                  <c:v>3.8704960668976538E-20</c:v>
                </c:pt>
                <c:pt idx="88">
                  <c:v>7.8609441147128962E-20</c:v>
                </c:pt>
                <c:pt idx="89">
                  <c:v>1.5882720101398834E-19</c:v>
                </c:pt>
                <c:pt idx="90">
                  <c:v>3.192398892796754E-19</c:v>
                </c:pt>
                <c:pt idx="91">
                  <c:v>6.3833920137124902E-19</c:v>
                </c:pt>
                <c:pt idx="92">
                  <c:v>1.2697785187697674E-18</c:v>
                </c:pt>
                <c:pt idx="93">
                  <c:v>2.5127340843996263E-18</c:v>
                </c:pt>
                <c:pt idx="94">
                  <c:v>4.9466044217618498E-18</c:v>
                </c:pt>
                <c:pt idx="95">
                  <c:v>9.6874601107042479E-18</c:v>
                </c:pt>
                <c:pt idx="96">
                  <c:v>1.8873600954911976E-17</c:v>
                </c:pt>
                <c:pt idx="97">
                  <c:v>3.6579831879082491E-17</c:v>
                </c:pt>
                <c:pt idx="98">
                  <c:v>7.0529488968522855E-17</c:v>
                </c:pt>
                <c:pt idx="99">
                  <c:v>1.3528257603919971E-16</c:v>
                </c:pt>
                <c:pt idx="100">
                  <c:v>2.581398701071857E-16</c:v>
                </c:pt>
                <c:pt idx="101">
                  <c:v>4.9001616296553751E-16</c:v>
                </c:pt>
                <c:pt idx="102">
                  <c:v>9.2535381274369061E-16</c:v>
                </c:pt>
                <c:pt idx="103">
                  <c:v>1.7383904502775429E-15</c:v>
                </c:pt>
                <c:pt idx="104">
                  <c:v>3.2488445494660604E-15</c:v>
                </c:pt>
                <c:pt idx="105">
                  <c:v>6.0402182516817052E-15</c:v>
                </c:pt>
                <c:pt idx="106">
                  <c:v>1.117167842797118E-14</c:v>
                </c:pt>
                <c:pt idx="107">
                  <c:v>2.0555418180629338E-14</c:v>
                </c:pt>
                <c:pt idx="108">
                  <c:v>3.76249821165394E-14</c:v>
                </c:pt>
                <c:pt idx="109">
                  <c:v>6.8512274113703026E-14</c:v>
                </c:pt>
                <c:pt idx="110">
                  <c:v>1.2410879517893403E-13</c:v>
                </c:pt>
                <c:pt idx="111">
                  <c:v>2.2365511315111787E-13</c:v>
                </c:pt>
                <c:pt idx="112">
                  <c:v>4.0095644476416226E-13</c:v>
                </c:pt>
                <c:pt idx="113">
                  <c:v>7.1508498821208454E-13</c:v>
                </c:pt>
                <c:pt idx="114">
                  <c:v>1.2687037362898596E-12</c:v>
                </c:pt>
                <c:pt idx="115">
                  <c:v>2.2392618032708165E-12</c:v>
                </c:pt>
                <c:pt idx="116">
                  <c:v>3.9318018318573209E-12</c:v>
                </c:pt>
                <c:pt idx="117">
                  <c:v>6.8678446776332659E-12</c:v>
                </c:pt>
                <c:pt idx="118">
                  <c:v>1.1934147576394467E-11</c:v>
                </c:pt>
                <c:pt idx="119">
                  <c:v>2.0630247522262724E-11</c:v>
                </c:pt>
                <c:pt idx="120">
                  <c:v>3.5478035892368816E-11</c:v>
                </c:pt>
                <c:pt idx="121">
                  <c:v>6.0695542033744968E-11</c:v>
                </c:pt>
                <c:pt idx="122">
                  <c:v>1.0329899945164084E-10</c:v>
                </c:pt>
                <c:pt idx="123">
                  <c:v>1.7489505531844247E-10</c:v>
                </c:pt>
                <c:pt idx="124">
                  <c:v>2.9457849748532681E-10</c:v>
                </c:pt>
                <c:pt idx="125">
                  <c:v>4.9359033774959736E-10</c:v>
                </c:pt>
                <c:pt idx="126">
                  <c:v>8.2276223996796961E-10</c:v>
                </c:pt>
                <c:pt idx="127">
                  <c:v>1.3643448299518089E-9</c:v>
                </c:pt>
                <c:pt idx="128">
                  <c:v>2.2506918718071598E-9</c:v>
                </c:pt>
                <c:pt idx="129">
                  <c:v>3.6936014403053768E-9</c:v>
                </c:pt>
                <c:pt idx="130">
                  <c:v>6.0301222202737908E-9</c:v>
                </c:pt>
                <c:pt idx="131">
                  <c:v>9.7936435586182058E-9</c:v>
                </c:pt>
                <c:pt idx="132">
                  <c:v>1.5823573483563658E-8</c:v>
                </c:pt>
                <c:pt idx="133">
                  <c:v>2.5433547369966868E-8</c:v>
                </c:pt>
                <c:pt idx="134">
                  <c:v>4.0667867815146443E-8</c:v>
                </c:pt>
                <c:pt idx="135">
                  <c:v>6.4690121057593417E-8</c:v>
                </c:pt>
                <c:pt idx="136">
                  <c:v>1.0236856603769532E-7</c:v>
                </c:pt>
                <c:pt idx="137">
                  <c:v>1.6115262018651225E-7</c:v>
                </c:pt>
                <c:pt idx="138">
                  <c:v>2.5237725813272556E-7</c:v>
                </c:pt>
                <c:pt idx="139">
                  <c:v>3.9319244079949936E-7</c:v>
                </c:pt>
                <c:pt idx="140">
                  <c:v>6.0939964551668854E-7</c:v>
                </c:pt>
                <c:pt idx="141">
                  <c:v>9.395963695053526E-7</c:v>
                </c:pt>
                <c:pt idx="142">
                  <c:v>1.4411943743270765E-6</c:v>
                </c:pt>
                <c:pt idx="143">
                  <c:v>2.1991045732833819E-6</c:v>
                </c:pt>
                <c:pt idx="144">
                  <c:v>3.3381919122402926E-6</c:v>
                </c:pt>
                <c:pt idx="145">
                  <c:v>5.0410245775552633E-6</c:v>
                </c:pt>
                <c:pt idx="146">
                  <c:v>7.5730081545488146E-6</c:v>
                </c:pt>
                <c:pt idx="147">
                  <c:v>1.1317750859131536E-5</c:v>
                </c:pt>
                <c:pt idx="148">
                  <c:v>1.6826505422870339E-5</c:v>
                </c:pt>
                <c:pt idx="149">
                  <c:v>2.4886844002812882E-5</c:v>
                </c:pt>
                <c:pt idx="150">
                  <c:v>3.6617426341816491E-5</c:v>
                </c:pt>
                <c:pt idx="151">
                  <c:v>5.3597915918977478E-5</c:v>
                </c:pt>
                <c:pt idx="152">
                  <c:v>7.8045898522748435E-5</c:v>
                </c:pt>
                <c:pt idx="153">
                  <c:v>1.1305619428820579E-4</c:v>
                </c:pt>
                <c:pt idx="154">
                  <c:v>1.629223758509027E-4</c:v>
                </c:pt>
                <c:pt idx="155">
                  <c:v>2.3356577380419816E-4</c:v>
                </c:pt>
                <c:pt idx="156">
                  <c:v>3.3310393712838109E-4</c:v>
                </c:pt>
                <c:pt idx="157">
                  <c:v>4.725985932163741E-4</c:v>
                </c:pt>
                <c:pt idx="158">
                  <c:v>6.6703278243103708E-4</c:v>
                </c:pt>
                <c:pt idx="159">
                  <c:v>9.3657816361595193E-4</c:v>
                </c:pt>
                <c:pt idx="160">
                  <c:v>1.3082265921170535E-3</c:v>
                </c:pt>
                <c:pt idx="161">
                  <c:v>1.8178749821032032E-3</c:v>
                </c:pt>
                <c:pt idx="162">
                  <c:v>2.5129690994291961E-3</c:v>
                </c:pt>
                <c:pt idx="163">
                  <c:v>3.4558300700151122E-3</c:v>
                </c:pt>
                <c:pt idx="164">
                  <c:v>4.7278066311361141E-3</c:v>
                </c:pt>
                <c:pt idx="165">
                  <c:v>6.4344158729235639E-3</c:v>
                </c:pt>
                <c:pt idx="166">
                  <c:v>8.7116545167413972E-3</c:v>
                </c:pt>
                <c:pt idx="167">
                  <c:v>1.1733680441818134E-2</c:v>
                </c:pt>
                <c:pt idx="168">
                  <c:v>1.5722078633351528E-2</c:v>
                </c:pt>
                <c:pt idx="169">
                  <c:v>2.0956935035381232E-2</c:v>
                </c:pt>
                <c:pt idx="170">
                  <c:v>2.7789943611851355E-2</c:v>
                </c:pt>
                <c:pt idx="171">
                  <c:v>3.6659763538308993E-2</c:v>
                </c:pt>
                <c:pt idx="172">
                  <c:v>4.8109821829464675E-2</c:v>
                </c:pt>
                <c:pt idx="173">
                  <c:v>6.2808718584369913E-2</c:v>
                </c:pt>
                <c:pt idx="174">
                  <c:v>8.1573334032443504E-2</c:v>
                </c:pt>
                <c:pt idx="175">
                  <c:v>0.10539465541056256</c:v>
                </c:pt>
                <c:pt idx="176">
                  <c:v>0.13546623444663852</c:v>
                </c:pt>
                <c:pt idx="177">
                  <c:v>0.17321505054957956</c:v>
                </c:pt>
                <c:pt idx="178">
                  <c:v>0.22033438936236388</c:v>
                </c:pt>
                <c:pt idx="179">
                  <c:v>0.27881815112848113</c:v>
                </c:pt>
                <c:pt idx="180">
                  <c:v>0.35099578010468618</c:v>
                </c:pt>
                <c:pt idx="181">
                  <c:v>0.43956675891431157</c:v>
                </c:pt>
                <c:pt idx="182">
                  <c:v>0.54763334665144126</c:v>
                </c:pt>
                <c:pt idx="183">
                  <c:v>0.67872996585222112</c:v>
                </c:pt>
                <c:pt idx="184">
                  <c:v>0.83684737319366309</c:v>
                </c:pt>
                <c:pt idx="185">
                  <c:v>1.0264494969153335</c:v>
                </c:pt>
                <c:pt idx="186">
                  <c:v>1.2524806081312272</c:v>
                </c:pt>
                <c:pt idx="187">
                  <c:v>1.5203603332955951</c:v>
                </c:pt>
                <c:pt idx="188">
                  <c:v>1.8359639325210404</c:v>
                </c:pt>
                <c:pt idx="189">
                  <c:v>2.2055852851675093</c:v>
                </c:pt>
                <c:pt idx="190">
                  <c:v>2.6358801613510399</c:v>
                </c:pt>
                <c:pt idx="191">
                  <c:v>3.133787634770242</c:v>
                </c:pt>
                <c:pt idx="192">
                  <c:v>3.7064279236430901</c:v>
                </c:pt>
                <c:pt idx="193">
                  <c:v>4.360975542073894</c:v>
                </c:pt>
                <c:pt idx="194">
                  <c:v>5.1045074059405371</c:v>
                </c:pt>
                <c:pt idx="195">
                  <c:v>5.9438264585536675</c:v>
                </c:pt>
                <c:pt idx="196">
                  <c:v>6.8852624447905573</c:v>
                </c:pt>
                <c:pt idx="197">
                  <c:v>7.9344526399561417</c:v>
                </c:pt>
                <c:pt idx="198">
                  <c:v>9.096106591744693</c:v>
                </c:pt>
                <c:pt idx="199">
                  <c:v>10.373760209973463</c:v>
                </c:pt>
                <c:pt idx="200">
                  <c:v>11.769525779247122</c:v>
                </c:pt>
                <c:pt idx="201">
                  <c:v>13.283845606931603</c:v>
                </c:pt>
                <c:pt idx="202">
                  <c:v>14.915257980793301</c:v>
                </c:pt>
                <c:pt idx="203">
                  <c:v>16.660184824602659</c:v>
                </c:pt>
                <c:pt idx="204">
                  <c:v>18.512750836593309</c:v>
                </c:pt>
                <c:pt idx="205">
                  <c:v>20.464643913731251</c:v>
                </c:pt>
                <c:pt idx="206">
                  <c:v>22.505026255995535</c:v>
                </c:pt>
                <c:pt idx="207">
                  <c:v>24.620504678420001</c:v>
                </c:pt>
                <c:pt idx="208">
                  <c:v>26.795167324944877</c:v>
                </c:pt>
                <c:pt idx="209">
                  <c:v>29.010692191951691</c:v>
                </c:pt>
                <c:pt idx="210">
                  <c:v>31.246530671545692</c:v>
                </c:pt>
                <c:pt idx="211">
                  <c:v>33.480166782343133</c:v>
                </c:pt>
                <c:pt idx="212">
                  <c:v>35.687449960703098</c:v>
                </c:pt>
                <c:pt idx="213">
                  <c:v>37.842996351662215</c:v>
                </c:pt>
                <c:pt idx="214">
                  <c:v>39.920650596733459</c:v>
                </c:pt>
                <c:pt idx="215">
                  <c:v>41.893997306122415</c:v>
                </c:pt>
                <c:pt idx="216">
                  <c:v>43.736908869663395</c:v>
                </c:pt>
                <c:pt idx="217">
                  <c:v>45.424114142492868</c:v>
                </c:pt>
                <c:pt idx="218">
                  <c:v>46.931770963087416</c:v>
                </c:pt>
                <c:pt idx="219">
                  <c:v>48.238024525985054</c:v>
                </c:pt>
                <c:pt idx="220">
                  <c:v>49.323533413608374</c:v>
                </c:pt>
                <c:pt idx="221">
                  <c:v>50.171945630930097</c:v>
                </c:pt>
                <c:pt idx="222">
                  <c:v>50.770308284855147</c:v>
                </c:pt>
                <c:pt idx="223">
                  <c:v>51.109396569040747</c:v>
                </c:pt>
                <c:pt idx="224">
                  <c:v>51.183950377642432</c:v>
                </c:pt>
                <c:pt idx="225">
                  <c:v>50.992810066096602</c:v>
                </c:pt>
                <c:pt idx="226">
                  <c:v>50.538946461913824</c:v>
                </c:pt>
                <c:pt idx="227">
                  <c:v>49.829384040038327</c:v>
                </c:pt>
                <c:pt idx="228">
                  <c:v>48.875020039299066</c:v>
                </c:pt>
                <c:pt idx="229">
                  <c:v>47.690346029653099</c:v>
                </c:pt>
                <c:pt idx="230">
                  <c:v>46.293081872408671</c:v>
                </c:pt>
                <c:pt idx="231">
                  <c:v>44.703734992465847</c:v>
                </c:pt>
                <c:pt idx="232">
                  <c:v>42.945100273355472</c:v>
                </c:pt>
                <c:pt idx="233">
                  <c:v>41.041717595346888</c:v>
                </c:pt>
                <c:pt idx="234">
                  <c:v>39.019305004054523</c:v>
                </c:pt>
                <c:pt idx="235">
                  <c:v>36.904185701163044</c:v>
                </c:pt>
                <c:pt idx="236">
                  <c:v>34.722726508809856</c:v>
                </c:pt>
                <c:pt idx="237">
                  <c:v>32.50080423036691</c:v>
                </c:pt>
                <c:pt idx="238">
                  <c:v>30.263314500648828</c:v>
                </c:pt>
                <c:pt idx="239">
                  <c:v>28.033735401625041</c:v>
                </c:pt>
                <c:pt idx="240">
                  <c:v>25.83375544749396</c:v>
                </c:pt>
                <c:pt idx="241">
                  <c:v>23.682972657445674</c:v>
                </c:pt>
                <c:pt idx="242">
                  <c:v>21.598668479142056</c:v>
                </c:pt>
                <c:pt idx="243">
                  <c:v>19.595657438055543</c:v>
                </c:pt>
                <c:pt idx="244">
                  <c:v>17.68621069109814</c:v>
                </c:pt>
                <c:pt idx="245">
                  <c:v>15.880049262074785</c:v>
                </c:pt>
                <c:pt idx="246">
                  <c:v>14.184400712772335</c:v>
                </c:pt>
                <c:pt idx="247">
                  <c:v>12.604111412607667</c:v>
                </c:pt>
                <c:pt idx="248">
                  <c:v>11.141805440975107</c:v>
                </c:pt>
                <c:pt idx="249">
                  <c:v>9.798080493547868</c:v>
                </c:pt>
                <c:pt idx="250">
                  <c:v>8.5717309474494563</c:v>
                </c:pt>
                <c:pt idx="251">
                  <c:v>7.459988431363799</c:v>
                </c:pt>
                <c:pt idx="252">
                  <c:v>6.4587707907700231</c:v>
                </c:pt>
                <c:pt idx="253">
                  <c:v>5.5629311702290822</c:v>
                </c:pt>
                <c:pt idx="254">
                  <c:v>4.7664999826135093</c:v>
                </c:pt>
                <c:pt idx="255">
                  <c:v>4.0629137264274284</c:v>
                </c:pt>
                <c:pt idx="256">
                  <c:v>3.445225876506778</c:v>
                </c:pt>
                <c:pt idx="257">
                  <c:v>2.9062963459280367</c:v>
                </c:pt>
                <c:pt idx="258">
                  <c:v>2.4389572419026684</c:v>
                </c:pt>
                <c:pt idx="259">
                  <c:v>2.0361537700657606</c:v>
                </c:pt>
                <c:pt idx="260">
                  <c:v>1.6910601453198637</c:v>
                </c:pt>
                <c:pt idx="261">
                  <c:v>1.3971712200177446</c:v>
                </c:pt>
                <c:pt idx="262">
                  <c:v>1.1483712292946429</c:v>
                </c:pt>
                <c:pt idx="263">
                  <c:v>0.9389815760562028</c:v>
                </c:pt>
                <c:pt idx="264">
                  <c:v>0.76378994005075218</c:v>
                </c:pt>
                <c:pt idx="265">
                  <c:v>0.61806320878635901</c:v>
                </c:pt>
                <c:pt idx="266">
                  <c:v>0.49754680983929855</c:v>
                </c:pt>
                <c:pt idx="267">
                  <c:v>0.39845299452001948</c:v>
                </c:pt>
                <c:pt idx="268">
                  <c:v>0.31744050362815446</c:v>
                </c:pt>
                <c:pt idx="269">
                  <c:v>0.25158785899235098</c:v>
                </c:pt>
                <c:pt idx="270">
                  <c:v>0.1983622905027983</c:v>
                </c:pt>
                <c:pt idx="271">
                  <c:v>0.15558604637928861</c:v>
                </c:pt>
                <c:pt idx="272">
                  <c:v>0.12140156097922163</c:v>
                </c:pt>
                <c:pt idx="273">
                  <c:v>9.4236683228144533E-2</c:v>
                </c:pt>
                <c:pt idx="274">
                  <c:v>7.2770910509329254E-2</c:v>
                </c:pt>
                <c:pt idx="275">
                  <c:v>5.5903335474761409E-2</c:v>
                </c:pt>
                <c:pt idx="276">
                  <c:v>4.2722801982587044E-2</c:v>
                </c:pt>
                <c:pt idx="277">
                  <c:v>3.2480584130082521E-2</c:v>
                </c:pt>
                <c:pt idx="278">
                  <c:v>2.4565750072147507E-2</c:v>
                </c:pt>
                <c:pt idx="279">
                  <c:v>1.8483249355628575E-2</c:v>
                </c:pt>
                <c:pt idx="280">
                  <c:v>1.3834667040607198E-2</c:v>
                </c:pt>
                <c:pt idx="281">
                  <c:v>1.0301517286468088E-2</c:v>
                </c:pt>
                <c:pt idx="282">
                  <c:v>7.6309002265007699E-3</c:v>
                </c:pt>
                <c:pt idx="283">
                  <c:v>5.6233154946403133E-3</c:v>
                </c:pt>
                <c:pt idx="284">
                  <c:v>4.1224103563127241E-3</c:v>
                </c:pt>
                <c:pt idx="285">
                  <c:v>3.0064368515337913E-3</c:v>
                </c:pt>
                <c:pt idx="286">
                  <c:v>2.181197781157712E-3</c:v>
                </c:pt>
                <c:pt idx="287">
                  <c:v>1.5742732052320368E-3</c:v>
                </c:pt>
                <c:pt idx="288">
                  <c:v>1.1303352082419724E-3</c:v>
                </c:pt>
                <c:pt idx="289">
                  <c:v>8.0737724022232247E-4</c:v>
                </c:pt>
                <c:pt idx="290">
                  <c:v>5.7370395668515401E-4</c:v>
                </c:pt>
                <c:pt idx="291">
                  <c:v>4.0554708395366257E-4</c:v>
                </c:pt>
                <c:pt idx="292">
                  <c:v>2.8519165683119969E-4</c:v>
                </c:pt>
                <c:pt idx="293">
                  <c:v>1.9951449115096276E-4</c:v>
                </c:pt>
                <c:pt idx="294">
                  <c:v>1.3885264878538793E-4</c:v>
                </c:pt>
                <c:pt idx="295">
                  <c:v>9.6133773144615775E-5</c:v>
                </c:pt>
                <c:pt idx="296">
                  <c:v>6.6212487347116393E-5</c:v>
                </c:pt>
                <c:pt idx="297">
                  <c:v>4.5367611268012628E-5</c:v>
                </c:pt>
                <c:pt idx="298">
                  <c:v>3.0923882789968359E-5</c:v>
                </c:pt>
                <c:pt idx="299">
                  <c:v>2.0969313823771903E-5</c:v>
                </c:pt>
                <c:pt idx="300">
                  <c:v>1.4145441778687545E-5</c:v>
                </c:pt>
                <c:pt idx="301">
                  <c:v>9.4927251607292619E-6</c:v>
                </c:pt>
                <c:pt idx="302">
                  <c:v>6.337345636349553E-6</c:v>
                </c:pt>
                <c:pt idx="303">
                  <c:v>4.2088745014415602E-6</c:v>
                </c:pt>
                <c:pt idx="304">
                  <c:v>2.7807801456618038E-6</c:v>
                </c:pt>
                <c:pt idx="305">
                  <c:v>1.8277190019373939E-6</c:v>
                </c:pt>
                <c:pt idx="306">
                  <c:v>1.1950726170086578E-6</c:v>
                </c:pt>
                <c:pt idx="307">
                  <c:v>7.7735833439607378E-7</c:v>
                </c:pt>
                <c:pt idx="308">
                  <c:v>5.0302586705559809E-7</c:v>
                </c:pt>
                <c:pt idx="309">
                  <c:v>3.238183628920935E-7</c:v>
                </c:pt>
                <c:pt idx="310">
                  <c:v>2.0737419954970315E-7</c:v>
                </c:pt>
                <c:pt idx="311">
                  <c:v>1.321143729792322E-7</c:v>
                </c:pt>
                <c:pt idx="312">
                  <c:v>8.3731237239340075E-8</c:v>
                </c:pt>
                <c:pt idx="313">
                  <c:v>5.2791869829210337E-8</c:v>
                </c:pt>
                <c:pt idx="314">
                  <c:v>3.3112248740244425E-8</c:v>
                </c:pt>
                <c:pt idx="315">
                  <c:v>2.0661050658434207E-8</c:v>
                </c:pt>
                <c:pt idx="316">
                  <c:v>1.2825025125711659E-8</c:v>
                </c:pt>
                <c:pt idx="317">
                  <c:v>7.9196527937030372E-9</c:v>
                </c:pt>
                <c:pt idx="318">
                  <c:v>4.8651491048619323E-9</c:v>
                </c:pt>
                <c:pt idx="319">
                  <c:v>2.9732283353121261E-9</c:v>
                </c:pt>
                <c:pt idx="320">
                  <c:v>1.8076005574200477E-9</c:v>
                </c:pt>
                <c:pt idx="321">
                  <c:v>1.0932481862315278E-9</c:v>
                </c:pt>
                <c:pt idx="322">
                  <c:v>6.5777469179299494E-10</c:v>
                </c:pt>
                <c:pt idx="323">
                  <c:v>3.9371109118562405E-10</c:v>
                </c:pt>
                <c:pt idx="324">
                  <c:v>2.3443380389944693E-10</c:v>
                </c:pt>
                <c:pt idx="325">
                  <c:v>1.3886887422790516E-10</c:v>
                </c:pt>
                <c:pt idx="326">
                  <c:v>8.183360633189237E-11</c:v>
                </c:pt>
                <c:pt idx="327">
                  <c:v>4.7973406907445416E-11</c:v>
                </c:pt>
                <c:pt idx="328">
                  <c:v>2.7977669023424568E-11</c:v>
                </c:pt>
                <c:pt idx="329">
                  <c:v>1.6231721777849005E-11</c:v>
                </c:pt>
                <c:pt idx="330">
                  <c:v>9.3682775134349123E-12</c:v>
                </c:pt>
                <c:pt idx="331">
                  <c:v>5.3789437141717569E-12</c:v>
                </c:pt>
                <c:pt idx="332">
                  <c:v>3.0723900343289321E-12</c:v>
                </c:pt>
                <c:pt idx="333">
                  <c:v>1.7458132732678683E-12</c:v>
                </c:pt>
                <c:pt idx="334">
                  <c:v>9.8687314213208966E-13</c:v>
                </c:pt>
                <c:pt idx="335">
                  <c:v>5.5496675001581008E-13</c:v>
                </c:pt>
                <c:pt idx="336">
                  <c:v>3.1046646246679304E-13</c:v>
                </c:pt>
                <c:pt idx="337">
                  <c:v>1.7278439553972126E-13</c:v>
                </c:pt>
                <c:pt idx="338">
                  <c:v>9.5661335178419535E-14</c:v>
                </c:pt>
                <c:pt idx="339">
                  <c:v>5.2687847179057576E-14</c:v>
                </c:pt>
                <c:pt idx="340">
                  <c:v>2.886865594117392E-14</c:v>
                </c:pt>
                <c:pt idx="341">
                  <c:v>1.5735653029729922E-14</c:v>
                </c:pt>
                <c:pt idx="342">
                  <c:v>8.5326724127350275E-15</c:v>
                </c:pt>
                <c:pt idx="343">
                  <c:v>4.6028568608989099E-15</c:v>
                </c:pt>
                <c:pt idx="344">
                  <c:v>2.4700853609673844E-15</c:v>
                </c:pt>
                <c:pt idx="345">
                  <c:v>1.3186773587237937E-15</c:v>
                </c:pt>
                <c:pt idx="346">
                  <c:v>7.0033725990583777E-16</c:v>
                </c:pt>
                <c:pt idx="347">
                  <c:v>3.7001387611097521E-16</c:v>
                </c:pt>
                <c:pt idx="348">
                  <c:v>1.9447818151128455E-16</c:v>
                </c:pt>
                <c:pt idx="349">
                  <c:v>1.016870981752282E-16</c:v>
                </c:pt>
                <c:pt idx="350">
                  <c:v>5.2893574677700146E-17</c:v>
                </c:pt>
                <c:pt idx="351">
                  <c:v>2.7370458879100097E-17</c:v>
                </c:pt>
                <c:pt idx="352">
                  <c:v>1.4089751512151507E-17</c:v>
                </c:pt>
                <c:pt idx="353">
                  <c:v>7.2155042129002673E-18</c:v>
                </c:pt>
                <c:pt idx="354">
                  <c:v>3.675971457757894E-18</c:v>
                </c:pt>
                <c:pt idx="355">
                  <c:v>1.8630292437951302E-18</c:v>
                </c:pt>
                <c:pt idx="356">
                  <c:v>9.393107848707499E-19</c:v>
                </c:pt>
                <c:pt idx="357">
                  <c:v>4.7113030524435271E-19</c:v>
                </c:pt>
                <c:pt idx="358">
                  <c:v>2.3507955960225998E-19</c:v>
                </c:pt>
                <c:pt idx="359">
                  <c:v>1.1668923463335034E-19</c:v>
                </c:pt>
                <c:pt idx="360">
                  <c:v>5.7622063875485481E-20</c:v>
                </c:pt>
                <c:pt idx="361">
                  <c:v>2.830667920541228E-20</c:v>
                </c:pt>
                <c:pt idx="362">
                  <c:v>1.3833469985055184E-20</c:v>
                </c:pt>
                <c:pt idx="363">
                  <c:v>6.725358450376984E-21</c:v>
                </c:pt>
                <c:pt idx="364">
                  <c:v>3.2526837212428451E-21</c:v>
                </c:pt>
                <c:pt idx="365">
                  <c:v>1.564985547547932E-21</c:v>
                </c:pt>
                <c:pt idx="366">
                  <c:v>7.4906744318840949E-22</c:v>
                </c:pt>
                <c:pt idx="367">
                  <c:v>3.5667577001229487E-22</c:v>
                </c:pt>
                <c:pt idx="368">
                  <c:v>1.6895396517456401E-22</c:v>
                </c:pt>
                <c:pt idx="369">
                  <c:v>7.9616900280015692E-23</c:v>
                </c:pt>
                <c:pt idx="370">
                  <c:v>3.7323661079476616E-23</c:v>
                </c:pt>
                <c:pt idx="371">
                  <c:v>1.7406253509064221E-23</c:v>
                </c:pt>
                <c:pt idx="372">
                  <c:v>8.0754822530901727E-24</c:v>
                </c:pt>
                <c:pt idx="373">
                  <c:v>3.727122998134141E-24</c:v>
                </c:pt>
                <c:pt idx="374">
                  <c:v>1.7112800147225497E-24</c:v>
                </c:pt>
                <c:pt idx="375">
                  <c:v>7.8164675129181725E-25</c:v>
                </c:pt>
                <c:pt idx="376">
                  <c:v>3.5517474007911771E-25</c:v>
                </c:pt>
                <c:pt idx="377">
                  <c:v>1.6055199661446975E-25</c:v>
                </c:pt>
                <c:pt idx="378">
                  <c:v>7.2199043768214313E-26</c:v>
                </c:pt>
                <c:pt idx="379">
                  <c:v>3.2299014828860269E-26</c:v>
                </c:pt>
                <c:pt idx="380">
                  <c:v>1.4374382641256083E-26</c:v>
                </c:pt>
                <c:pt idx="381">
                  <c:v>6.3640154072555474E-27</c:v>
                </c:pt>
                <c:pt idx="382">
                  <c:v>2.8029499224747527E-27</c:v>
                </c:pt>
                <c:pt idx="383">
                  <c:v>1.2281221109258603E-27</c:v>
                </c:pt>
                <c:pt idx="384">
                  <c:v>5.353155480098823E-28</c:v>
                </c:pt>
                <c:pt idx="385">
                  <c:v>2.321241144292027E-28</c:v>
                </c:pt>
                <c:pt idx="386">
                  <c:v>1.0013196933134388E-28</c:v>
                </c:pt>
                <c:pt idx="387">
                  <c:v>4.297019760239556E-29</c:v>
                </c:pt>
                <c:pt idx="388">
                  <c:v>1.8344422291127484E-29</c:v>
                </c:pt>
                <c:pt idx="389">
                  <c:v>7.7908137710712613E-30</c:v>
                </c:pt>
                <c:pt idx="390">
                  <c:v>3.2915746011299918E-30</c:v>
                </c:pt>
                <c:pt idx="391">
                  <c:v>1.3834602237427719E-30</c:v>
                </c:pt>
                <c:pt idx="392">
                  <c:v>5.7845788736813364E-31</c:v>
                </c:pt>
                <c:pt idx="393">
                  <c:v>2.4061290276585656E-31</c:v>
                </c:pt>
                <c:pt idx="394">
                  <c:v>9.9565338185636205E-32</c:v>
                </c:pt>
                <c:pt idx="395">
                  <c:v>4.0986376892121511E-32</c:v>
                </c:pt>
                <c:pt idx="396">
                  <c:v>1.6784676712522361E-32</c:v>
                </c:pt>
                <c:pt idx="397">
                  <c:v>6.8379910433402319E-33</c:v>
                </c:pt>
                <c:pt idx="398">
                  <c:v>2.7713167699602366E-33</c:v>
                </c:pt>
                <c:pt idx="399">
                  <c:v>1.1173414430219709E-33</c:v>
                </c:pt>
                <c:pt idx="400">
                  <c:v>4.4815447801153284E-34</c:v>
                </c:pt>
                <c:pt idx="401">
                  <c:v>1.7881817928206096E-34</c:v>
                </c:pt>
                <c:pt idx="402">
                  <c:v>7.0980277396053857E-35</c:v>
                </c:pt>
                <c:pt idx="403">
                  <c:v>2.8028884329070357E-35</c:v>
                </c:pt>
                <c:pt idx="404">
                  <c:v>1.1010727781735235E-35</c:v>
                </c:pt>
                <c:pt idx="405">
                  <c:v>4.3029701709395667E-36</c:v>
                </c:pt>
                <c:pt idx="406">
                  <c:v>1.6728721096758249E-36</c:v>
                </c:pt>
                <c:pt idx="407">
                  <c:v>6.4699249225771502E-37</c:v>
                </c:pt>
                <c:pt idx="408">
                  <c:v>2.4893034269213809E-37</c:v>
                </c:pt>
                <c:pt idx="409">
                  <c:v>9.5279293511643254E-38</c:v>
                </c:pt>
                <c:pt idx="410">
                  <c:v>3.6279501821325846E-38</c:v>
                </c:pt>
                <c:pt idx="411">
                  <c:v>1.3742514276511235E-38</c:v>
                </c:pt>
                <c:pt idx="412">
                  <c:v>5.1786096246666849E-39</c:v>
                </c:pt>
                <c:pt idx="413">
                  <c:v>1.9413428782064441E-39</c:v>
                </c:pt>
                <c:pt idx="414">
                  <c:v>7.2399141252585654E-40</c:v>
                </c:pt>
                <c:pt idx="415">
                  <c:v>2.6860041440553256E-40</c:v>
                </c:pt>
                <c:pt idx="416">
                  <c:v>9.9133864667276187E-41</c:v>
                </c:pt>
                <c:pt idx="417">
                  <c:v>3.6398165164278793E-41</c:v>
                </c:pt>
                <c:pt idx="418">
                  <c:v>1.3294715280212264E-41</c:v>
                </c:pt>
                <c:pt idx="419">
                  <c:v>4.8308181109868036E-42</c:v>
                </c:pt>
                <c:pt idx="420">
                  <c:v>1.7462419863133504E-42</c:v>
                </c:pt>
                <c:pt idx="421">
                  <c:v>6.279575143974606E-43</c:v>
                </c:pt>
                <c:pt idx="422">
                  <c:v>2.2464574277695713E-43</c:v>
                </c:pt>
                <c:pt idx="423">
                  <c:v>7.9948113278921775E-44</c:v>
                </c:pt>
                <c:pt idx="424">
                  <c:v>2.8304816317383253E-44</c:v>
                </c:pt>
                <c:pt idx="425">
                  <c:v>9.9690679917698547E-45</c:v>
                </c:pt>
                <c:pt idx="426">
                  <c:v>3.4929379482413767E-45</c:v>
                </c:pt>
                <c:pt idx="427">
                  <c:v>1.2175008647506675E-45</c:v>
                </c:pt>
                <c:pt idx="428">
                  <c:v>4.2217234572458739E-46</c:v>
                </c:pt>
                <c:pt idx="429">
                  <c:v>1.4563051326511179E-46</c:v>
                </c:pt>
                <c:pt idx="430">
                  <c:v>4.9975491510573693E-47</c:v>
                </c:pt>
                <c:pt idx="431">
                  <c:v>1.7060975661791784E-47</c:v>
                </c:pt>
                <c:pt idx="432">
                  <c:v>5.7941902116808098E-48</c:v>
                </c:pt>
                <c:pt idx="433">
                  <c:v>1.9575989715312055E-48</c:v>
                </c:pt>
                <c:pt idx="434">
                  <c:v>6.5795592716828349E-49</c:v>
                </c:pt>
                <c:pt idx="435">
                  <c:v>2.1999457652398059E-49</c:v>
                </c:pt>
                <c:pt idx="436">
                  <c:v>7.3176096795252262E-50</c:v>
                </c:pt>
                <c:pt idx="437">
                  <c:v>2.4214115078131714E-50</c:v>
                </c:pt>
                <c:pt idx="438">
                  <c:v>7.9709495239491565E-51</c:v>
                </c:pt>
                <c:pt idx="439">
                  <c:v>2.6103191604617394E-51</c:v>
                </c:pt>
                <c:pt idx="440">
                  <c:v>8.5039218193665773E-52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9-447C-A5C5-6F2A3D731D6F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9-447C-A5C5-6F2A3D731D6F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1.4924675031545946E-55</c:v>
                </c:pt>
                <c:pt idx="1">
                  <c:v>4.764865706774622E-55</c:v>
                </c:pt>
                <c:pt idx="2">
                  <c:v>1.5133470750028353E-54</c:v>
                </c:pt>
                <c:pt idx="3">
                  <c:v>4.7815479332084972E-54</c:v>
                </c:pt>
                <c:pt idx="4">
                  <c:v>1.5029363251049216E-53</c:v>
                </c:pt>
                <c:pt idx="5">
                  <c:v>4.6995334381684856E-53</c:v>
                </c:pt>
                <c:pt idx="6">
                  <c:v>1.4618775685970048E-52</c:v>
                </c:pt>
                <c:pt idx="7">
                  <c:v>4.5238620775593787E-52</c:v>
                </c:pt>
                <c:pt idx="8">
                  <c:v>1.3926750804718737E-51</c:v>
                </c:pt>
                <c:pt idx="9">
                  <c:v>4.2651307475294865E-51</c:v>
                </c:pt>
                <c:pt idx="10">
                  <c:v>1.2994422660635401E-50</c:v>
                </c:pt>
                <c:pt idx="11">
                  <c:v>3.9384353756228366E-50</c:v>
                </c:pt>
                <c:pt idx="12">
                  <c:v>1.1874970900746205E-49</c:v>
                </c:pt>
                <c:pt idx="13">
                  <c:v>3.5619144127395459E-49</c:v>
                </c:pt>
                <c:pt idx="14">
                  <c:v>1.0628610718563571E-48</c:v>
                </c:pt>
                <c:pt idx="15">
                  <c:v>3.1550890214230208E-48</c:v>
                </c:pt>
                <c:pt idx="16">
                  <c:v>9.3172731851106004E-48</c:v>
                </c:pt>
                <c:pt idx="17">
                  <c:v>2.7372101171249458E-47</c:v>
                </c:pt>
                <c:pt idx="18">
                  <c:v>7.9996233454887337E-47</c:v>
                </c:pt>
                <c:pt idx="19">
                  <c:v>2.325803593010005E-46</c:v>
                </c:pt>
                <c:pt idx="20">
                  <c:v>6.7269566721644597E-46</c:v>
                </c:pt>
                <c:pt idx="21">
                  <c:v>1.9355585768042092E-45</c:v>
                </c:pt>
                <c:pt idx="22">
                  <c:v>5.5403359921535344E-45</c:v>
                </c:pt>
                <c:pt idx="23">
                  <c:v>1.5776402675395727E-44</c:v>
                </c:pt>
                <c:pt idx="24">
                  <c:v>4.4691193970254604E-44</c:v>
                </c:pt>
                <c:pt idx="25">
                  <c:v>1.2594415809348043E-43</c:v>
                </c:pt>
                <c:pt idx="26">
                  <c:v>3.530825001504495E-43</c:v>
                </c:pt>
                <c:pt idx="27">
                  <c:v>9.8472837889269967E-43</c:v>
                </c:pt>
                <c:pt idx="28">
                  <c:v>2.7321139595847745E-42</c:v>
                </c:pt>
                <c:pt idx="29">
                  <c:v>7.5409013943261951E-42</c:v>
                </c:pt>
                <c:pt idx="30">
                  <c:v>2.0705694832615193E-41</c:v>
                </c:pt>
                <c:pt idx="31">
                  <c:v>5.6558574022308756E-41</c:v>
                </c:pt>
                <c:pt idx="32">
                  <c:v>1.5369126636662796E-40</c:v>
                </c:pt>
                <c:pt idx="33">
                  <c:v>4.1547225022955488E-40</c:v>
                </c:pt>
                <c:pt idx="34">
                  <c:v>1.1173183996184582E-39</c:v>
                </c:pt>
                <c:pt idx="35">
                  <c:v>2.9891931232851346E-39</c:v>
                </c:pt>
                <c:pt idx="36">
                  <c:v>7.955602832044015E-39</c:v>
                </c:pt>
                <c:pt idx="37">
                  <c:v>2.1063682906668544E-38</c:v>
                </c:pt>
                <c:pt idx="38">
                  <c:v>5.5480148929036751E-38</c:v>
                </c:pt>
                <c:pt idx="39">
                  <c:v>1.4537275585894441E-37</c:v>
                </c:pt>
                <c:pt idx="40">
                  <c:v>3.7894006405852508E-37</c:v>
                </c:pt>
                <c:pt idx="41">
                  <c:v>9.8265285489648192E-37</c:v>
                </c:pt>
                <c:pt idx="42">
                  <c:v>2.534964090625559E-36</c:v>
                </c:pt>
                <c:pt idx="43">
                  <c:v>6.5055736579336069E-36</c:v>
                </c:pt>
                <c:pt idx="44">
                  <c:v>1.6608923340319714E-35</c:v>
                </c:pt>
                <c:pt idx="45">
                  <c:v>4.2183193788274531E-35</c:v>
                </c:pt>
                <c:pt idx="46">
                  <c:v>1.0658093626032956E-34</c:v>
                </c:pt>
                <c:pt idx="47">
                  <c:v>2.6789320572988018E-34</c:v>
                </c:pt>
                <c:pt idx="48">
                  <c:v>6.6986295793395972E-34</c:v>
                </c:pt>
                <c:pt idx="49">
                  <c:v>1.666296652454454E-33</c:v>
                </c:pt>
                <c:pt idx="50">
                  <c:v>4.1234504121506374E-33</c:v>
                </c:pt>
                <c:pt idx="51">
                  <c:v>1.015105839030819E-32</c:v>
                </c:pt>
                <c:pt idx="52">
                  <c:v>2.4860162951302807E-32</c:v>
                </c:pt>
                <c:pt idx="53">
                  <c:v>6.0567369389342001E-32</c:v>
                </c:pt>
                <c:pt idx="54">
                  <c:v>1.4679644802850418E-31</c:v>
                </c:pt>
                <c:pt idx="55">
                  <c:v>3.5394393791203642E-31</c:v>
                </c:pt>
                <c:pt idx="56">
                  <c:v>8.48976179489493E-31</c:v>
                </c:pt>
                <c:pt idx="57">
                  <c:v>2.0258096096993974E-30</c:v>
                </c:pt>
                <c:pt idx="58">
                  <c:v>4.8088789406738451E-30</c:v>
                </c:pt>
                <c:pt idx="59">
                  <c:v>1.1356150955141105E-29</c:v>
                </c:pt>
                <c:pt idx="60">
                  <c:v>2.6678448227833204E-29</c:v>
                </c:pt>
                <c:pt idx="61">
                  <c:v>6.2349369817987673E-29</c:v>
                </c:pt>
                <c:pt idx="62">
                  <c:v>1.449591611170364E-28</c:v>
                </c:pt>
                <c:pt idx="63">
                  <c:v>3.3527514668702903E-28</c:v>
                </c:pt>
                <c:pt idx="64">
                  <c:v>7.7143466565479347E-28</c:v>
                </c:pt>
                <c:pt idx="65">
                  <c:v>1.7657899290568193E-27</c:v>
                </c:pt>
                <c:pt idx="66">
                  <c:v>4.0208791080577205E-27</c:v>
                </c:pt>
                <c:pt idx="67">
                  <c:v>9.1084628507362628E-27</c:v>
                </c:pt>
                <c:pt idx="68">
                  <c:v>2.0526327901674318E-26</c:v>
                </c:pt>
                <c:pt idx="69">
                  <c:v>4.6017129958696453E-26</c:v>
                </c:pt>
                <c:pt idx="70">
                  <c:v>1.0262895111712656E-25</c:v>
                </c:pt>
                <c:pt idx="71">
                  <c:v>2.2769964181312716E-25</c:v>
                </c:pt>
                <c:pt idx="72">
                  <c:v>5.0257039259824718E-25</c:v>
                </c:pt>
                <c:pt idx="73">
                  <c:v>1.1035030749522342E-24</c:v>
                </c:pt>
                <c:pt idx="74">
                  <c:v>2.4104176061465982E-24</c:v>
                </c:pt>
                <c:pt idx="75">
                  <c:v>5.2378508721265993E-24</c:v>
                </c:pt>
                <c:pt idx="76">
                  <c:v>1.1322858063249817E-23</c:v>
                </c:pt>
                <c:pt idx="77">
                  <c:v>2.4350119257181659E-23</c:v>
                </c:pt>
                <c:pt idx="78">
                  <c:v>5.2094061354411157E-23</c:v>
                </c:pt>
                <c:pt idx="79">
                  <c:v>1.1087086534485952E-22</c:v>
                </c:pt>
                <c:pt idx="80">
                  <c:v>2.3474089309959347E-22</c:v>
                </c:pt>
                <c:pt idx="81">
                  <c:v>4.9442698217594702E-22</c:v>
                </c:pt>
                <c:pt idx="82">
                  <c:v>1.035995023938121E-21</c:v>
                </c:pt>
                <c:pt idx="83">
                  <c:v>2.1595102557416597E-21</c:v>
                </c:pt>
                <c:pt idx="84">
                  <c:v>4.4781121693409622E-21</c:v>
                </c:pt>
                <c:pt idx="85">
                  <c:v>9.2379745179116854E-21</c:v>
                </c:pt>
                <c:pt idx="86">
                  <c:v>1.8958354836178125E-20</c:v>
                </c:pt>
                <c:pt idx="87">
                  <c:v>3.8704960668996333E-20</c:v>
                </c:pt>
                <c:pt idx="88">
                  <c:v>7.8609441147177688E-20</c:v>
                </c:pt>
                <c:pt idx="89">
                  <c:v>1.5882720101410768E-19</c:v>
                </c:pt>
                <c:pt idx="90">
                  <c:v>3.1923988927996616E-19</c:v>
                </c:pt>
                <c:pt idx="91">
                  <c:v>6.3833920137195371E-19</c:v>
                </c:pt>
                <c:pt idx="92">
                  <c:v>1.2697785187714667E-18</c:v>
                </c:pt>
                <c:pt idx="93">
                  <c:v>2.5127340844037019E-18</c:v>
                </c:pt>
                <c:pt idx="94">
                  <c:v>4.9466044217715757E-18</c:v>
                </c:pt>
                <c:pt idx="95">
                  <c:v>9.687460110727336E-18</c:v>
                </c:pt>
                <c:pt idx="96">
                  <c:v>1.88736009549665E-17</c:v>
                </c:pt>
                <c:pt idx="97">
                  <c:v>3.6579831879210583E-17</c:v>
                </c:pt>
                <c:pt idx="98">
                  <c:v>7.0529488968822228E-17</c:v>
                </c:pt>
                <c:pt idx="99">
                  <c:v>1.3528257603989575E-16</c:v>
                </c:pt>
                <c:pt idx="100">
                  <c:v>2.5813987010879562E-16</c:v>
                </c:pt>
                <c:pt idx="101">
                  <c:v>4.900161629692419E-16</c:v>
                </c:pt>
                <c:pt idx="102">
                  <c:v>9.2535381275217008E-16</c:v>
                </c:pt>
                <c:pt idx="103">
                  <c:v>1.7383904502968521E-15</c:v>
                </c:pt>
                <c:pt idx="104">
                  <c:v>3.2488445495098027E-15</c:v>
                </c:pt>
                <c:pt idx="105">
                  <c:v>6.0402182517802828E-15</c:v>
                </c:pt>
                <c:pt idx="106">
                  <c:v>1.1171678428192184E-14</c:v>
                </c:pt>
                <c:pt idx="107">
                  <c:v>2.0555418181122244E-14</c:v>
                </c:pt>
                <c:pt idx="108">
                  <c:v>3.7624982117633027E-14</c:v>
                </c:pt>
                <c:pt idx="109">
                  <c:v>6.8512274116116915E-14</c:v>
                </c:pt>
                <c:pt idx="110">
                  <c:v>1.2410879518423442E-13</c:v>
                </c:pt>
                <c:pt idx="111">
                  <c:v>2.23655113162696E-13</c:v>
                </c:pt>
                <c:pt idx="112">
                  <c:v>4.0095644478932241E-13</c:v>
                </c:pt>
                <c:pt idx="113">
                  <c:v>7.150849882664758E-13</c:v>
                </c:pt>
                <c:pt idx="114">
                  <c:v>1.2687037364068329E-12</c:v>
                </c:pt>
                <c:pt idx="115">
                  <c:v>2.2392618035210741E-12</c:v>
                </c:pt>
                <c:pt idx="116">
                  <c:v>3.9318018323899558E-12</c:v>
                </c:pt>
                <c:pt idx="117">
                  <c:v>6.8678446787610184E-12</c:v>
                </c:pt>
                <c:pt idx="118">
                  <c:v>1.1934147578769886E-11</c:v>
                </c:pt>
                <c:pt idx="119">
                  <c:v>2.0630247527240196E-11</c:v>
                </c:pt>
                <c:pt idx="120">
                  <c:v>3.5478035902744563E-11</c:v>
                </c:pt>
                <c:pt idx="121">
                  <c:v>6.06955420552615E-11</c:v>
                </c:pt>
                <c:pt idx="122">
                  <c:v>1.0329899949602899E-10</c:v>
                </c:pt>
                <c:pt idx="123">
                  <c:v>1.7489505540953945E-10</c:v>
                </c:pt>
                <c:pt idx="124">
                  <c:v>2.9457849767131402E-10</c:v>
                </c:pt>
                <c:pt idx="125">
                  <c:v>4.9359033812734717E-10</c:v>
                </c:pt>
                <c:pt idx="126">
                  <c:v>8.2276224073122085E-10</c:v>
                </c:pt>
                <c:pt idx="127">
                  <c:v>1.3643448314859767E-9</c:v>
                </c:pt>
                <c:pt idx="128">
                  <c:v>2.2506918748749121E-9</c:v>
                </c:pt>
                <c:pt idx="129">
                  <c:v>3.6936014464079051E-9</c:v>
                </c:pt>
                <c:pt idx="130">
                  <c:v>6.0301222323503002E-9</c:v>
                </c:pt>
                <c:pt idx="131">
                  <c:v>9.7936435823929118E-9</c:v>
                </c:pt>
                <c:pt idx="132">
                  <c:v>1.5823573530125588E-8</c:v>
                </c:pt>
                <c:pt idx="133">
                  <c:v>2.5433547460683911E-8</c:v>
                </c:pt>
                <c:pt idx="134">
                  <c:v>4.0667867990974793E-8</c:v>
                </c:pt>
                <c:pt idx="135">
                  <c:v>6.4690121396617852E-8</c:v>
                </c:pt>
                <c:pt idx="136">
                  <c:v>1.0236856668799748E-7</c:v>
                </c:pt>
                <c:pt idx="137">
                  <c:v>1.6115262142742568E-7</c:v>
                </c:pt>
                <c:pt idx="138">
                  <c:v>2.5237726048837077E-7</c:v>
                </c:pt>
                <c:pt idx="139">
                  <c:v>3.9319244524806865E-7</c:v>
                </c:pt>
                <c:pt idx="140">
                  <c:v>6.0939965387412228E-7</c:v>
                </c:pt>
                <c:pt idx="141">
                  <c:v>9.3959638512487022E-7</c:v>
                </c:pt>
                <c:pt idx="142">
                  <c:v>1.4411944033675964E-6</c:v>
                </c:pt>
                <c:pt idx="143">
                  <c:v>2.1991046269968573E-6</c:v>
                </c:pt>
                <c:pt idx="144">
                  <c:v>3.3381920110738011E-6</c:v>
                </c:pt>
                <c:pt idx="145">
                  <c:v>5.0410247584672191E-6</c:v>
                </c:pt>
                <c:pt idx="146">
                  <c:v>7.5730084839858495E-6</c:v>
                </c:pt>
                <c:pt idx="147">
                  <c:v>1.1317751455918966E-5</c:v>
                </c:pt>
                <c:pt idx="148">
                  <c:v>1.6826506498366863E-5</c:v>
                </c:pt>
                <c:pt idx="149">
                  <c:v>2.4886845930961248E-5</c:v>
                </c:pt>
                <c:pt idx="150">
                  <c:v>3.6617429780672421E-5</c:v>
                </c:pt>
                <c:pt idx="151">
                  <c:v>5.3597922020379054E-5</c:v>
                </c:pt>
                <c:pt idx="152">
                  <c:v>7.8045909292044941E-5</c:v>
                </c:pt>
                <c:pt idx="153">
                  <c:v>1.1305621319801527E-4</c:v>
                </c:pt>
                <c:pt idx="154">
                  <c:v>1.6292240888246141E-4</c:v>
                </c:pt>
                <c:pt idx="155">
                  <c:v>2.3356583120435486E-4</c:v>
                </c:pt>
                <c:pt idx="156">
                  <c:v>3.3310403635751105E-4</c:v>
                </c:pt>
                <c:pt idx="157">
                  <c:v>4.7259876386680305E-4</c:v>
                </c:pt>
                <c:pt idx="158">
                  <c:v>6.6703307438722233E-4</c:v>
                </c:pt>
                <c:pt idx="159">
                  <c:v>9.3657866051718216E-4</c:v>
                </c:pt>
                <c:pt idx="160">
                  <c:v>1.3082274334435349E-3</c:v>
                </c:pt>
                <c:pt idx="161">
                  <c:v>1.8178763992053014E-3</c:v>
                </c:pt>
                <c:pt idx="162">
                  <c:v>2.5129714739709941E-3</c:v>
                </c:pt>
                <c:pt idx="163">
                  <c:v>3.455834028241153E-3</c:v>
                </c:pt>
                <c:pt idx="164">
                  <c:v>4.7278131950588449E-3</c:v>
                </c:pt>
                <c:pt idx="165">
                  <c:v>6.4344267014266269E-3</c:v>
                </c:pt>
                <c:pt idx="166">
                  <c:v>8.7116722878893584E-3</c:v>
                </c:pt>
                <c:pt idx="167">
                  <c:v>1.1733709455619752E-2</c:v>
                </c:pt>
                <c:pt idx="168">
                  <c:v>1.5722125756672249E-2</c:v>
                </c:pt>
                <c:pt idx="169">
                  <c:v>2.095701117474303E-2</c:v>
                </c:pt>
                <c:pt idx="170">
                  <c:v>2.7790065995859585E-2</c:v>
                </c:pt>
                <c:pt idx="171">
                  <c:v>3.6659959234426095E-2</c:v>
                </c:pt>
                <c:pt idx="172">
                  <c:v>4.8110133131413858E-2</c:v>
                </c:pt>
                <c:pt idx="173">
                  <c:v>6.2809211217444871E-2</c:v>
                </c:pt>
                <c:pt idx="174">
                  <c:v>8.1574109578133519E-2</c:v>
                </c:pt>
                <c:pt idx="175">
                  <c:v>0.10539587001064438</c:v>
                </c:pt>
                <c:pt idx="176">
                  <c:v>0.13546812679600354</c:v>
                </c:pt>
                <c:pt idx="177">
                  <c:v>0.17321798354528392</c:v>
                </c:pt>
                <c:pt idx="178">
                  <c:v>0.22033891170673639</c:v>
                </c:pt>
                <c:pt idx="179">
                  <c:v>0.27882508790861205</c:v>
                </c:pt>
                <c:pt idx="180">
                  <c:v>0.35100636518904421</c:v>
                </c:pt>
                <c:pt idx="181">
                  <c:v>0.4395828273209248</c:v>
                </c:pt>
                <c:pt idx="182">
                  <c:v>0.54765761238351185</c:v>
                </c:pt>
                <c:pt idx="183">
                  <c:v>0.67876642076624849</c:v>
                </c:pt>
                <c:pt idx="184">
                  <c:v>0.83690185617370583</c:v>
                </c:pt>
                <c:pt idx="185">
                  <c:v>1.0265305011503711</c:v>
                </c:pt>
                <c:pt idx="186">
                  <c:v>1.2526004191308231</c:v>
                </c:pt>
                <c:pt idx="187">
                  <c:v>1.5205366233262725</c:v>
                </c:pt>
                <c:pt idx="188">
                  <c:v>1.8362219807664855</c:v>
                </c:pt>
                <c:pt idx="189">
                  <c:v>2.2059610500264917</c:v>
                </c:pt>
                <c:pt idx="190">
                  <c:v>2.6364245054395745</c:v>
                </c:pt>
                <c:pt idx="191">
                  <c:v>3.1345720986548478</c:v>
                </c:pt>
                <c:pt idx="192">
                  <c:v>3.7075525661468474</c:v>
                </c:pt>
                <c:pt idx="193">
                  <c:v>4.3625795190382206</c:v>
                </c:pt>
                <c:pt idx="194">
                  <c:v>5.1067831522975844</c:v>
                </c:pt>
                <c:pt idx="195">
                  <c:v>5.9470385779577528</c:v>
                </c:pt>
                <c:pt idx="196">
                  <c:v>6.8897727050288431</c:v>
                </c:pt>
                <c:pt idx="197">
                  <c:v>7.9407528295133449</c:v>
                </c:pt>
                <c:pt idx="198">
                  <c:v>9.1048614219443493</c:v>
                </c:pt>
                <c:pt idx="199">
                  <c:v>10.385862956382722</c:v>
                </c:pt>
                <c:pt idx="200">
                  <c:v>11.786169952779879</c:v>
                </c:pt>
                <c:pt idx="201">
                  <c:v>13.306616634655503</c:v>
                </c:pt>
                <c:pt idx="202">
                  <c:v>14.946249661164702</c:v>
                </c:pt>
                <c:pt idx="203">
                  <c:v>16.702146199720204</c:v>
                </c:pt>
                <c:pt idx="204">
                  <c:v>18.569270087226631</c:v>
                </c:pt>
                <c:pt idx="205">
                  <c:v>20.540376915941405</c:v>
                </c:pt>
                <c:pt idx="206">
                  <c:v>22.605978516320263</c:v>
                </c:pt>
                <c:pt idx="207">
                  <c:v>24.754376451780885</c:v>
                </c:pt>
                <c:pt idx="208">
                  <c:v>26.971772766504248</c:v>
                </c:pt>
                <c:pt idx="209">
                  <c:v>29.242464337327483</c:v>
                </c:pt>
                <c:pt idx="210">
                  <c:v>31.549124799531857</c:v>
                </c:pt>
                <c:pt idx="211">
                  <c:v>33.873175194776721</c:v>
                </c:pt>
                <c:pt idx="212">
                  <c:v>36.195241303733027</c:v>
                </c:pt>
                <c:pt idx="213">
                  <c:v>38.495692175540611</c:v>
                </c:pt>
                <c:pt idx="214">
                  <c:v>40.755250770289571</c:v>
                </c:pt>
                <c:pt idx="215">
                  <c:v>42.955664023680335</c:v>
                </c:pt>
                <c:pt idx="216">
                  <c:v>45.08041616869582</c:v>
                </c:pt>
                <c:pt idx="217">
                  <c:v>47.115465954532404</c:v>
                </c:pt>
                <c:pt idx="218">
                  <c:v>49.049985631815254</c:v>
                </c:pt>
                <c:pt idx="219">
                  <c:v>50.877077359146313</c:v>
                </c:pt>
                <c:pt idx="220">
                  <c:v>52.594441147625325</c:v>
                </c:pt>
                <c:pt idx="221">
                  <c:v>54.204967695009536</c:v>
                </c:pt>
                <c:pt idx="222">
                  <c:v>55.717229543296511</c:v>
                </c:pt>
                <c:pt idx="223">
                  <c:v>57.145844969700754</c:v>
                </c:pt>
                <c:pt idx="224">
                  <c:v>58.511690910359789</c:v>
                </c:pt>
                <c:pt idx="225">
                  <c:v>59.841944009878361</c:v>
                </c:pt>
                <c:pt idx="226">
                  <c:v>61.169932552285118</c:v>
                </c:pt>
                <c:pt idx="227">
                  <c:v>62.534786499059919</c:v>
                </c:pt>
                <c:pt idx="228">
                  <c:v>63.980878053066924</c:v>
                </c:pt>
                <c:pt idx="229">
                  <c:v>65.557050977434685</c:v>
                </c:pt>
                <c:pt idx="230">
                  <c:v>67.315643199725031</c:v>
                </c:pt>
                <c:pt idx="231">
                  <c:v>69.31131387958996</c:v>
                </c:pt>
                <c:pt idx="232">
                  <c:v>71.599692950270764</c:v>
                </c:pt>
                <c:pt idx="233">
                  <c:v>74.235877981381464</c:v>
                </c:pt>
                <c:pt idx="234">
                  <c:v>77.27280985665729</c:v>
                </c:pt>
                <c:pt idx="235">
                  <c:v>80.75956500468854</c:v>
                </c:pt>
                <c:pt idx="236">
                  <c:v>84.739607538932518</c:v>
                </c:pt>
                <c:pt idx="237">
                  <c:v>89.249049421856967</c:v>
                </c:pt>
                <c:pt idx="238">
                  <c:v>94.314970429398272</c:v>
                </c:pt>
                <c:pt idx="239">
                  <c:v>99.953852022494914</c:v>
                </c:pt>
                <c:pt idx="240">
                  <c:v>106.17018001298625</c:v>
                </c:pt>
                <c:pt idx="241">
                  <c:v>112.95526994898418</c:v>
                </c:pt>
                <c:pt idx="242">
                  <c:v>120.28636628800069</c:v>
                </c:pt>
                <c:pt idx="243">
                  <c:v>128.12606157840116</c:v>
                </c:pt>
                <c:pt idx="244">
                  <c:v>136.42207500537108</c:v>
                </c:pt>
                <c:pt idx="245">
                  <c:v>145.10742083443986</c:v>
                </c:pt>
                <c:pt idx="246">
                  <c:v>154.1009866556426</c:v>
                </c:pt>
                <c:pt idx="247">
                  <c:v>163.30852914659715</c:v>
                </c:pt>
                <c:pt idx="248">
                  <c:v>172.62408168561814</c:v>
                </c:pt>
                <c:pt idx="249">
                  <c:v>181.93175400345555</c:v>
                </c:pt>
                <c:pt idx="250">
                  <c:v>191.10788969279875</c:v>
                </c:pt>
                <c:pt idx="251">
                  <c:v>200.02353338830207</c:v>
                </c:pt>
                <c:pt idx="252">
                  <c:v>208.54714641172453</c:v>
                </c:pt>
                <c:pt idx="253">
                  <c:v>216.54749827569779</c:v>
                </c:pt>
                <c:pt idx="254">
                  <c:v>223.89665225330037</c:v>
                </c:pt>
                <c:pt idx="255">
                  <c:v>230.47295677938561</c:v>
                </c:pt>
                <c:pt idx="256">
                  <c:v>236.16395118167367</c:v>
                </c:pt>
                <c:pt idx="257">
                  <c:v>240.86909444000727</c:v>
                </c:pt>
                <c:pt idx="258">
                  <c:v>244.50222947803582</c:v>
                </c:pt>
                <c:pt idx="259">
                  <c:v>246.99370286596698</c:v>
                </c:pt>
                <c:pt idx="260">
                  <c:v>248.29207053863672</c:v>
                </c:pt>
                <c:pt idx="261">
                  <c:v>248.36533381724189</c:v>
                </c:pt>
                <c:pt idx="262">
                  <c:v>247.20166611340139</c:v>
                </c:pt>
                <c:pt idx="263">
                  <c:v>244.80960850544108</c:v>
                </c:pt>
                <c:pt idx="264">
                  <c:v>241.2177311259758</c:v>
                </c:pt>
                <c:pt idx="265">
                  <c:v>236.47377614859064</c:v>
                </c:pt>
                <c:pt idx="266">
                  <c:v>230.64331626211373</c:v>
                </c:pt>
                <c:pt idx="267">
                  <c:v>223.80797906405735</c:v>
                </c:pt>
                <c:pt idx="268">
                  <c:v>216.06330206376643</c:v>
                </c:pt>
                <c:pt idx="269">
                  <c:v>207.51629435697984</c:v>
                </c:pt>
                <c:pt idx="270">
                  <c:v>198.2827890680131</c:v>
                </c:pt>
                <c:pt idx="271">
                  <c:v>188.48467508163338</c:v>
                </c:pt>
                <c:pt idx="272">
                  <c:v>178.24709731972305</c:v>
                </c:pt>
                <c:pt idx="273">
                  <c:v>167.69571196085073</c:v>
                </c:pt>
                <c:pt idx="274">
                  <c:v>156.95407683173937</c:v>
                </c:pt>
                <c:pt idx="275">
                  <c:v>146.14124814903801</c:v>
                </c:pt>
                <c:pt idx="276">
                  <c:v>135.36964341092917</c:v>
                </c:pt>
                <c:pt idx="277">
                  <c:v>124.74321717017878</c:v>
                </c:pt>
                <c:pt idx="278">
                  <c:v>114.35598234899467</c:v>
                </c:pt>
                <c:pt idx="279">
                  <c:v>104.29089537355554</c:v>
                </c:pt>
                <c:pt idx="280">
                  <c:v>94.619109372652872</c:v>
                </c:pt>
                <c:pt idx="281">
                  <c:v>85.399586595564969</c:v>
                </c:pt>
                <c:pt idx="282">
                  <c:v>76.679049561405861</c:v>
                </c:pt>
                <c:pt idx="283">
                  <c:v>68.492240645677796</c:v>
                </c:pt>
                <c:pt idx="284">
                  <c:v>60.862452105570341</c:v>
                </c:pt>
                <c:pt idx="285">
                  <c:v>53.802283082462047</c:v>
                </c:pt>
                <c:pt idx="286">
                  <c:v>47.314576914184833</c:v>
                </c:pt>
                <c:pt idx="287">
                  <c:v>41.393491045584518</c:v>
                </c:pt>
                <c:pt idx="288">
                  <c:v>36.025652753637658</c:v>
                </c:pt>
                <c:pt idx="289">
                  <c:v>31.191356538356018</c:v>
                </c:pt>
                <c:pt idx="290">
                  <c:v>26.865763056480908</c:v>
                </c:pt>
                <c:pt idx="291">
                  <c:v>23.020064546057135</c:v>
                </c:pt>
                <c:pt idx="292">
                  <c:v>19.622587453694941</c:v>
                </c:pt>
                <c:pt idx="293">
                  <c:v>16.639809092325578</c:v>
                </c:pt>
                <c:pt idx="294">
                  <c:v>14.037271313834738</c:v>
                </c:pt>
                <c:pt idx="295">
                  <c:v>11.780380107568149</c:v>
                </c:pt>
                <c:pt idx="296">
                  <c:v>9.8350855113653566</c:v>
                </c:pt>
                <c:pt idx="297">
                  <c:v>8.1684410794735314</c:v>
                </c:pt>
                <c:pt idx="298">
                  <c:v>6.7490462790353716</c:v>
                </c:pt>
                <c:pt idx="299">
                  <c:v>5.5473785235486446</c:v>
                </c:pt>
                <c:pt idx="300">
                  <c:v>4.5360240844757262</c:v>
                </c:pt>
                <c:pt idx="301">
                  <c:v>3.6898188778220251</c:v>
                </c:pt>
                <c:pt idx="302">
                  <c:v>2.9859111597903127</c:v>
                </c:pt>
                <c:pt idx="303">
                  <c:v>2.4037585668435333</c:v>
                </c:pt>
                <c:pt idx="304">
                  <c:v>1.9250717981113739</c:v>
                </c:pt>
                <c:pt idx="305">
                  <c:v>1.5337166669246287</c:v>
                </c:pt>
                <c:pt idx="306">
                  <c:v>1.2155853489166153</c:v>
                </c:pt>
                <c:pt idx="307">
                  <c:v>0.95844652732343849</c:v>
                </c:pt>
                <c:pt idx="308">
                  <c:v>0.75178287353789697</c:v>
                </c:pt>
                <c:pt idx="309">
                  <c:v>0.58662298239306521</c:v>
                </c:pt>
                <c:pt idx="310">
                  <c:v>0.45537357325798161</c:v>
                </c:pt>
                <c:pt idx="311">
                  <c:v>0.35165652185388008</c:v>
                </c:pt>
                <c:pt idx="312">
                  <c:v>0.27015414195414872</c:v>
                </c:pt>
                <c:pt idx="313">
                  <c:v>0.20646511621573532</c:v>
                </c:pt>
                <c:pt idx="314">
                  <c:v>0.15697259539795305</c:v>
                </c:pt>
                <c:pt idx="315">
                  <c:v>0.11872524973461041</c:v>
                </c:pt>
                <c:pt idx="316">
                  <c:v>8.9331462210109902E-2</c:v>
                </c:pt>
                <c:pt idx="317">
                  <c:v>6.6866392209426445E-2</c:v>
                </c:pt>
                <c:pt idx="318">
                  <c:v>4.979129677719981E-2</c:v>
                </c:pt>
                <c:pt idx="319">
                  <c:v>3.688426046066192E-2</c:v>
                </c:pt>
                <c:pt idx="320">
                  <c:v>2.7181337289189252E-2</c:v>
                </c:pt>
                <c:pt idx="321">
                  <c:v>1.9927033717893596E-2</c:v>
                </c:pt>
                <c:pt idx="322">
                  <c:v>1.4533043982014972E-2</c:v>
                </c:pt>
                <c:pt idx="323">
                  <c:v>1.054417526636281E-2</c:v>
                </c:pt>
                <c:pt idx="324">
                  <c:v>7.6104570701106995E-3</c:v>
                </c:pt>
                <c:pt idx="325">
                  <c:v>5.4645066729809341E-3</c:v>
                </c:pt>
                <c:pt idx="326">
                  <c:v>3.9033120882441185E-3</c:v>
                </c:pt>
                <c:pt idx="327">
                  <c:v>2.7736885147433173E-3</c:v>
                </c:pt>
                <c:pt idx="328">
                  <c:v>1.9607589022810584E-3</c:v>
                </c:pt>
                <c:pt idx="329">
                  <c:v>1.3789000849641522E-3</c:v>
                </c:pt>
                <c:pt idx="330">
                  <c:v>9.6468049330421571E-4</c:v>
                </c:pt>
                <c:pt idx="331">
                  <c:v>6.7139219890631561E-4</c:v>
                </c:pt>
                <c:pt idx="332">
                  <c:v>4.6484822846996882E-4</c:v>
                </c:pt>
                <c:pt idx="333">
                  <c:v>3.2017555066864384E-4</c:v>
                </c:pt>
                <c:pt idx="334">
                  <c:v>2.1938515925670082E-4</c:v>
                </c:pt>
                <c:pt idx="335">
                  <c:v>1.4954380317012611E-4</c:v>
                </c:pt>
                <c:pt idx="336">
                  <c:v>1.0140787743313185E-4</c:v>
                </c:pt>
                <c:pt idx="337">
                  <c:v>6.8409601293817148E-5</c:v>
                </c:pt>
                <c:pt idx="338">
                  <c:v>4.5909707029379329E-5</c:v>
                </c:pt>
                <c:pt idx="339">
                  <c:v>3.0650254066079535E-5</c:v>
                </c:pt>
                <c:pt idx="340">
                  <c:v>2.0356622907051487E-5</c:v>
                </c:pt>
                <c:pt idx="341">
                  <c:v>1.344991314930445E-5</c:v>
                </c:pt>
                <c:pt idx="342">
                  <c:v>8.8404693667672818E-6</c:v>
                </c:pt>
                <c:pt idx="343">
                  <c:v>5.7806045799268005E-6</c:v>
                </c:pt>
                <c:pt idx="344">
                  <c:v>3.7602203638368261E-6</c:v>
                </c:pt>
                <c:pt idx="345">
                  <c:v>2.4332987153928604E-6</c:v>
                </c:pt>
                <c:pt idx="346">
                  <c:v>1.5664612353097892E-6</c:v>
                </c:pt>
                <c:pt idx="347">
                  <c:v>1.0031964174202855E-6</c:v>
                </c:pt>
                <c:pt idx="348">
                  <c:v>6.3913763081429467E-7</c:v>
                </c:pt>
                <c:pt idx="349">
                  <c:v>4.0508382276668871E-7</c:v>
                </c:pt>
                <c:pt idx="350">
                  <c:v>2.554097702487642E-7</c:v>
                </c:pt>
                <c:pt idx="351">
                  <c:v>1.60203576899063E-7</c:v>
                </c:pt>
                <c:pt idx="352">
                  <c:v>9.9965238353095887E-8</c:v>
                </c:pt>
                <c:pt idx="353">
                  <c:v>6.2053730985348988E-8</c:v>
                </c:pt>
                <c:pt idx="354">
                  <c:v>3.8320298795118044E-8</c:v>
                </c:pt>
                <c:pt idx="355">
                  <c:v>2.354138285006133E-8</c:v>
                </c:pt>
                <c:pt idx="356">
                  <c:v>1.4387228763151953E-8</c:v>
                </c:pt>
                <c:pt idx="357">
                  <c:v>8.7471066829420152E-9</c:v>
                </c:pt>
                <c:pt idx="358">
                  <c:v>5.2904643592946684E-9</c:v>
                </c:pt>
                <c:pt idx="359">
                  <c:v>3.1832097617650123E-9</c:v>
                </c:pt>
                <c:pt idx="360">
                  <c:v>1.9053677858923889E-9</c:v>
                </c:pt>
                <c:pt idx="361">
                  <c:v>1.1345783027691262E-9</c:v>
                </c:pt>
                <c:pt idx="362">
                  <c:v>6.7209741512439892E-10</c:v>
                </c:pt>
                <c:pt idx="363">
                  <c:v>3.96070112355154E-10</c:v>
                </c:pt>
                <c:pt idx="364">
                  <c:v>2.3219561474886315E-10</c:v>
                </c:pt>
                <c:pt idx="365">
                  <c:v>1.3541851611005649E-10</c:v>
                </c:pt>
                <c:pt idx="366">
                  <c:v>7.8567725939281646E-11</c:v>
                </c:pt>
                <c:pt idx="367">
                  <c:v>4.5347402012979869E-11</c:v>
                </c:pt>
                <c:pt idx="368">
                  <c:v>2.6037706923492623E-11</c:v>
                </c:pt>
                <c:pt idx="369">
                  <c:v>1.4872882708639759E-11</c:v>
                </c:pt>
                <c:pt idx="370">
                  <c:v>8.4514196530329152E-12</c:v>
                </c:pt>
                <c:pt idx="371">
                  <c:v>4.7775613912751377E-12</c:v>
                </c:pt>
                <c:pt idx="372">
                  <c:v>2.6867359172911416E-12</c:v>
                </c:pt>
                <c:pt idx="373">
                  <c:v>1.5030927543704249E-12</c:v>
                </c:pt>
                <c:pt idx="374">
                  <c:v>8.3654378455790734E-13</c:v>
                </c:pt>
                <c:pt idx="375">
                  <c:v>4.631627967014383E-13</c:v>
                </c:pt>
                <c:pt idx="376">
                  <c:v>2.5510604740623453E-13</c:v>
                </c:pt>
                <c:pt idx="377">
                  <c:v>1.397815768879406E-13</c:v>
                </c:pt>
                <c:pt idx="378">
                  <c:v>7.6194076995924801E-14</c:v>
                </c:pt>
                <c:pt idx="379">
                  <c:v>4.131755223109058E-14</c:v>
                </c:pt>
                <c:pt idx="380">
                  <c:v>2.2288972709625521E-14</c:v>
                </c:pt>
                <c:pt idx="381">
                  <c:v>1.196155428419493E-14</c:v>
                </c:pt>
                <c:pt idx="382">
                  <c:v>6.3859758815656479E-15</c:v>
                </c:pt>
                <c:pt idx="383">
                  <c:v>3.3916343709515337E-15</c:v>
                </c:pt>
                <c:pt idx="384">
                  <c:v>1.791978839211333E-15</c:v>
                </c:pt>
                <c:pt idx="385">
                  <c:v>9.4188704056451808E-16</c:v>
                </c:pt>
                <c:pt idx="386">
                  <c:v>4.9250071051650775E-16</c:v>
                </c:pt>
                <c:pt idx="387">
                  <c:v>2.5618694608335499E-16</c:v>
                </c:pt>
                <c:pt idx="388">
                  <c:v>1.325712121692008E-16</c:v>
                </c:pt>
                <c:pt idx="389">
                  <c:v>6.8246998093035477E-17</c:v>
                </c:pt>
                <c:pt idx="390">
                  <c:v>3.4951029663569509E-17</c:v>
                </c:pt>
                <c:pt idx="391">
                  <c:v>1.7806497021745809E-17</c:v>
                </c:pt>
                <c:pt idx="392">
                  <c:v>9.0248315299690684E-18</c:v>
                </c:pt>
                <c:pt idx="393">
                  <c:v>4.5503186548296603E-18</c:v>
                </c:pt>
                <c:pt idx="394">
                  <c:v>2.2823729619533726E-18</c:v>
                </c:pt>
                <c:pt idx="395">
                  <c:v>1.1388683192756314E-18</c:v>
                </c:pt>
                <c:pt idx="396">
                  <c:v>5.6533061586620787E-19</c:v>
                </c:pt>
                <c:pt idx="397">
                  <c:v>2.7917311636789513E-19</c:v>
                </c:pt>
                <c:pt idx="398">
                  <c:v>1.371471473891285E-19</c:v>
                </c:pt>
                <c:pt idx="399">
                  <c:v>6.7025808063892325E-20</c:v>
                </c:pt>
                <c:pt idx="400">
                  <c:v>3.258662880571085E-20</c:v>
                </c:pt>
                <c:pt idx="401">
                  <c:v>1.5760823443947062E-20</c:v>
                </c:pt>
                <c:pt idx="402">
                  <c:v>7.5833389822726513E-21</c:v>
                </c:pt>
                <c:pt idx="403">
                  <c:v>3.6298119905284097E-21</c:v>
                </c:pt>
                <c:pt idx="404">
                  <c:v>1.7284224055973301E-21</c:v>
                </c:pt>
                <c:pt idx="405">
                  <c:v>8.1876211527885891E-22</c:v>
                </c:pt>
                <c:pt idx="406">
                  <c:v>3.8584038883813251E-22</c:v>
                </c:pt>
                <c:pt idx="407">
                  <c:v>1.8088382337619487E-22</c:v>
                </c:pt>
                <c:pt idx="408">
                  <c:v>8.4359474783153562E-23</c:v>
                </c:pt>
                <c:pt idx="409">
                  <c:v>3.9139033820758194E-23</c:v>
                </c:pt>
                <c:pt idx="410">
                  <c:v>1.8064603316105064E-23</c:v>
                </c:pt>
                <c:pt idx="411">
                  <c:v>8.294474061235447E-24</c:v>
                </c:pt>
                <c:pt idx="412">
                  <c:v>3.7887100745271426E-24</c:v>
                </c:pt>
                <c:pt idx="413">
                  <c:v>1.7216148006794226E-24</c:v>
                </c:pt>
                <c:pt idx="414">
                  <c:v>7.7825639465226506E-25</c:v>
                </c:pt>
                <c:pt idx="415">
                  <c:v>3.4998666979637935E-25</c:v>
                </c:pt>
                <c:pt idx="416">
                  <c:v>1.565749942019049E-25</c:v>
                </c:pt>
                <c:pt idx="417">
                  <c:v>6.9684373616846566E-26</c:v>
                </c:pt>
                <c:pt idx="418">
                  <c:v>3.0852509324466512E-26</c:v>
                </c:pt>
                <c:pt idx="419">
                  <c:v>1.3589005651764025E-26</c:v>
                </c:pt>
                <c:pt idx="420">
                  <c:v>5.9542485785956847E-27</c:v>
                </c:pt>
                <c:pt idx="421">
                  <c:v>2.5954241384362345E-27</c:v>
                </c:pt>
                <c:pt idx="422">
                  <c:v>1.1254645304369594E-27</c:v>
                </c:pt>
                <c:pt idx="423">
                  <c:v>4.8550910743619526E-28</c:v>
                </c:pt>
                <c:pt idx="424">
                  <c:v>2.0835553637008564E-28</c:v>
                </c:pt>
                <c:pt idx="425">
                  <c:v>8.8951812982821914E-29</c:v>
                </c:pt>
                <c:pt idx="426">
                  <c:v>3.7778669499047636E-29</c:v>
                </c:pt>
                <c:pt idx="427">
                  <c:v>1.5961753832955158E-29</c:v>
                </c:pt>
                <c:pt idx="428">
                  <c:v>6.7089824225984943E-30</c:v>
                </c:pt>
                <c:pt idx="429">
                  <c:v>2.805270822969275E-30</c:v>
                </c:pt>
                <c:pt idx="430">
                  <c:v>1.1669037373556473E-30</c:v>
                </c:pt>
                <c:pt idx="431">
                  <c:v>4.8287793652579475E-31</c:v>
                </c:pt>
                <c:pt idx="432">
                  <c:v>1.9878416645423176E-31</c:v>
                </c:pt>
                <c:pt idx="433">
                  <c:v>8.1408229795962704E-32</c:v>
                </c:pt>
                <c:pt idx="434">
                  <c:v>3.3166292667903496E-32</c:v>
                </c:pt>
                <c:pt idx="435">
                  <c:v>1.3442116086121294E-32</c:v>
                </c:pt>
                <c:pt idx="436">
                  <c:v>5.4197649238869747E-33</c:v>
                </c:pt>
                <c:pt idx="437">
                  <c:v>2.1738789316497061E-33</c:v>
                </c:pt>
                <c:pt idx="438">
                  <c:v>8.6742583447766317E-34</c:v>
                </c:pt>
                <c:pt idx="439">
                  <c:v>3.443272919273544E-34</c:v>
                </c:pt>
                <c:pt idx="440">
                  <c:v>1.3597298656753836E-34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D9-447C-A5C5-6F2A3D731D6F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  <c:pt idx="441">
                  <c:v>391.00064048831933</c:v>
                </c:pt>
                <c:pt idx="442">
                  <c:v>390.95064048831938</c:v>
                </c:pt>
                <c:pt idx="443">
                  <c:v>390.90064048831943</c:v>
                </c:pt>
                <c:pt idx="444">
                  <c:v>390.85064048831947</c:v>
                </c:pt>
                <c:pt idx="445">
                  <c:v>390.80064048831952</c:v>
                </c:pt>
                <c:pt idx="446">
                  <c:v>390.75064048831956</c:v>
                </c:pt>
                <c:pt idx="447">
                  <c:v>390.70064048831961</c:v>
                </c:pt>
                <c:pt idx="448">
                  <c:v>390.65064048831965</c:v>
                </c:pt>
                <c:pt idx="449">
                  <c:v>390.6006404883197</c:v>
                </c:pt>
                <c:pt idx="450">
                  <c:v>390.55064048831974</c:v>
                </c:pt>
                <c:pt idx="451">
                  <c:v>390.50064048831979</c:v>
                </c:pt>
                <c:pt idx="452">
                  <c:v>390.45064048831983</c:v>
                </c:pt>
                <c:pt idx="453">
                  <c:v>390.40064048831988</c:v>
                </c:pt>
                <c:pt idx="454">
                  <c:v>390.35064048831993</c:v>
                </c:pt>
                <c:pt idx="455">
                  <c:v>390.30064048831997</c:v>
                </c:pt>
                <c:pt idx="456">
                  <c:v>390.25064048832002</c:v>
                </c:pt>
                <c:pt idx="457">
                  <c:v>390.20064048832006</c:v>
                </c:pt>
                <c:pt idx="458">
                  <c:v>390.15064048832011</c:v>
                </c:pt>
                <c:pt idx="459">
                  <c:v>390.10064048832015</c:v>
                </c:pt>
                <c:pt idx="460">
                  <c:v>390.0506404883202</c:v>
                </c:pt>
                <c:pt idx="461">
                  <c:v>390.00064048832024</c:v>
                </c:pt>
                <c:pt idx="462">
                  <c:v>389.95064048832029</c:v>
                </c:pt>
                <c:pt idx="463">
                  <c:v>389.90064048832033</c:v>
                </c:pt>
                <c:pt idx="464">
                  <c:v>389.85064048832038</c:v>
                </c:pt>
                <c:pt idx="465">
                  <c:v>389.80064048832043</c:v>
                </c:pt>
                <c:pt idx="466">
                  <c:v>389.75064048832047</c:v>
                </c:pt>
                <c:pt idx="467">
                  <c:v>389.70064048832052</c:v>
                </c:pt>
                <c:pt idx="468">
                  <c:v>389.65064048832056</c:v>
                </c:pt>
                <c:pt idx="469">
                  <c:v>389.60064048832061</c:v>
                </c:pt>
                <c:pt idx="470">
                  <c:v>389.55064048832065</c:v>
                </c:pt>
                <c:pt idx="471">
                  <c:v>389.5006404883207</c:v>
                </c:pt>
                <c:pt idx="472">
                  <c:v>389.45064048832074</c:v>
                </c:pt>
                <c:pt idx="473">
                  <c:v>389.40064048832079</c:v>
                </c:pt>
                <c:pt idx="474">
                  <c:v>389.35064048832083</c:v>
                </c:pt>
                <c:pt idx="475">
                  <c:v>389.30064048832088</c:v>
                </c:pt>
                <c:pt idx="476">
                  <c:v>389.25064048832093</c:v>
                </c:pt>
                <c:pt idx="477">
                  <c:v>389.20064048832097</c:v>
                </c:pt>
                <c:pt idx="478">
                  <c:v>389.15064048832102</c:v>
                </c:pt>
                <c:pt idx="479">
                  <c:v>389.10064048832106</c:v>
                </c:pt>
                <c:pt idx="480">
                  <c:v>389.05064048832111</c:v>
                </c:pt>
                <c:pt idx="481">
                  <c:v>389.00064048832115</c:v>
                </c:pt>
                <c:pt idx="482">
                  <c:v>388.9506404883212</c:v>
                </c:pt>
                <c:pt idx="483">
                  <c:v>388.90064048832124</c:v>
                </c:pt>
                <c:pt idx="484">
                  <c:v>388.85064048832129</c:v>
                </c:pt>
                <c:pt idx="485">
                  <c:v>388.80064048832133</c:v>
                </c:pt>
                <c:pt idx="486">
                  <c:v>388.75064048832138</c:v>
                </c:pt>
                <c:pt idx="487">
                  <c:v>388.70064048832143</c:v>
                </c:pt>
                <c:pt idx="488">
                  <c:v>388.65064048832147</c:v>
                </c:pt>
                <c:pt idx="489">
                  <c:v>388.60064048832152</c:v>
                </c:pt>
                <c:pt idx="490">
                  <c:v>388.55064048832156</c:v>
                </c:pt>
                <c:pt idx="491">
                  <c:v>388.50064048832161</c:v>
                </c:pt>
                <c:pt idx="492">
                  <c:v>388.45064048832165</c:v>
                </c:pt>
                <c:pt idx="493">
                  <c:v>388.4006404883217</c:v>
                </c:pt>
                <c:pt idx="494">
                  <c:v>388.35064048832174</c:v>
                </c:pt>
                <c:pt idx="495">
                  <c:v>388.30064048832179</c:v>
                </c:pt>
                <c:pt idx="496">
                  <c:v>388.25064048832184</c:v>
                </c:pt>
                <c:pt idx="497">
                  <c:v>388.20064048832188</c:v>
                </c:pt>
                <c:pt idx="498">
                  <c:v>388.15064048832193</c:v>
                </c:pt>
                <c:pt idx="499">
                  <c:v>388.10064048832197</c:v>
                </c:pt>
                <c:pt idx="500">
                  <c:v>388.05064048832202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12.345132755548661</c:v>
                </c:pt>
                <c:pt idx="1">
                  <c:v>3.3864188911931024</c:v>
                </c:pt>
                <c:pt idx="2">
                  <c:v>8.427705026837657</c:v>
                </c:pt>
                <c:pt idx="3">
                  <c:v>0.46899116248209793</c:v>
                </c:pt>
                <c:pt idx="4">
                  <c:v>-20.489722701873461</c:v>
                </c:pt>
                <c:pt idx="5">
                  <c:v>-12.448436566228906</c:v>
                </c:pt>
                <c:pt idx="6">
                  <c:v>20.592849569415534</c:v>
                </c:pt>
                <c:pt idx="7">
                  <c:v>10.634135705059975</c:v>
                </c:pt>
                <c:pt idx="8">
                  <c:v>17.675421840704416</c:v>
                </c:pt>
                <c:pt idx="9">
                  <c:v>-20.283292023651029</c:v>
                </c:pt>
                <c:pt idx="10">
                  <c:v>23.757994111993412</c:v>
                </c:pt>
                <c:pt idx="11">
                  <c:v>-5.2007197523621471</c:v>
                </c:pt>
                <c:pt idx="12">
                  <c:v>-23.159433616717706</c:v>
                </c:pt>
                <c:pt idx="13">
                  <c:v>-16.118147481073152</c:v>
                </c:pt>
                <c:pt idx="14">
                  <c:v>0.92313865457128941</c:v>
                </c:pt>
                <c:pt idx="15">
                  <c:v>9.9644247902157304</c:v>
                </c:pt>
                <c:pt idx="16">
                  <c:v>21.005710925860285</c:v>
                </c:pt>
                <c:pt idx="17">
                  <c:v>-15.953002938495274</c:v>
                </c:pt>
                <c:pt idx="18">
                  <c:v>1.0882831971491669</c:v>
                </c:pt>
                <c:pt idx="19">
                  <c:v>-24.870430667206392</c:v>
                </c:pt>
                <c:pt idx="20">
                  <c:v>6.1708554684381625</c:v>
                </c:pt>
                <c:pt idx="21">
                  <c:v>-23.787858395917397</c:v>
                </c:pt>
                <c:pt idx="22">
                  <c:v>-9.7465722602729556</c:v>
                </c:pt>
                <c:pt idx="23">
                  <c:v>-7.705286124628401</c:v>
                </c:pt>
                <c:pt idx="24">
                  <c:v>5.3360000110160399</c:v>
                </c:pt>
                <c:pt idx="25">
                  <c:v>13.377286146660481</c:v>
                </c:pt>
                <c:pt idx="26">
                  <c:v>-20.581427717695078</c:v>
                </c:pt>
                <c:pt idx="27">
                  <c:v>-12.540141582050524</c:v>
                </c:pt>
                <c:pt idx="28">
                  <c:v>-21.498855446406083</c:v>
                </c:pt>
                <c:pt idx="29">
                  <c:v>-1.4575693107616416</c:v>
                </c:pt>
                <c:pt idx="30">
                  <c:v>-8.4162831751172007</c:v>
                </c:pt>
                <c:pt idx="31">
                  <c:v>-1.3749970394726461</c:v>
                </c:pt>
                <c:pt idx="32">
                  <c:v>-1.3337109038282051</c:v>
                </c:pt>
                <c:pt idx="33">
                  <c:v>-23.292424768183764</c:v>
                </c:pt>
                <c:pt idx="34">
                  <c:v>-12.25113863253921</c:v>
                </c:pt>
                <c:pt idx="35">
                  <c:v>-3.2098524968947686</c:v>
                </c:pt>
                <c:pt idx="36">
                  <c:v>-7.1685663612503276</c:v>
                </c:pt>
                <c:pt idx="37">
                  <c:v>-4.1272802256058867</c:v>
                </c:pt>
                <c:pt idx="38">
                  <c:v>0.91400591003866793</c:v>
                </c:pt>
                <c:pt idx="39">
                  <c:v>-34.044707954316891</c:v>
                </c:pt>
                <c:pt idx="40">
                  <c:v>-3.0034218186724502</c:v>
                </c:pt>
                <c:pt idx="41">
                  <c:v>-25.962135683028009</c:v>
                </c:pt>
                <c:pt idx="42">
                  <c:v>-13.920849547383455</c:v>
                </c:pt>
                <c:pt idx="43">
                  <c:v>-31.879563411739014</c:v>
                </c:pt>
                <c:pt idx="44">
                  <c:v>9.1617227239054273</c:v>
                </c:pt>
                <c:pt idx="45">
                  <c:v>-18.796991140450018</c:v>
                </c:pt>
                <c:pt idx="46">
                  <c:v>-30.755705004805577</c:v>
                </c:pt>
                <c:pt idx="47">
                  <c:v>-5.7144188691611362</c:v>
                </c:pt>
                <c:pt idx="48">
                  <c:v>7.3268672664833048</c:v>
                </c:pt>
                <c:pt idx="49">
                  <c:v>-7.6318465978721406</c:v>
                </c:pt>
                <c:pt idx="50">
                  <c:v>14.4094395377723</c:v>
                </c:pt>
                <c:pt idx="51">
                  <c:v>-16.549274326583259</c:v>
                </c:pt>
                <c:pt idx="52">
                  <c:v>-21.507988190938704</c:v>
                </c:pt>
                <c:pt idx="53">
                  <c:v>-14.466702055294263</c:v>
                </c:pt>
                <c:pt idx="54">
                  <c:v>-26.425415919649822</c:v>
                </c:pt>
                <c:pt idx="55">
                  <c:v>-18.384129784005381</c:v>
                </c:pt>
                <c:pt idx="56">
                  <c:v>-35.342843648360827</c:v>
                </c:pt>
                <c:pt idx="57">
                  <c:v>-17.301557512716386</c:v>
                </c:pt>
                <c:pt idx="58">
                  <c:v>3.7397286229280553</c:v>
                </c:pt>
                <c:pt idx="59">
                  <c:v>-32.218985241427504</c:v>
                </c:pt>
                <c:pt idx="60">
                  <c:v>-19.177699105782949</c:v>
                </c:pt>
                <c:pt idx="61">
                  <c:v>-35.136412970138508</c:v>
                </c:pt>
                <c:pt idx="62">
                  <c:v>-4.0951268344940672</c:v>
                </c:pt>
                <c:pt idx="63">
                  <c:v>-13.053840698849513</c:v>
                </c:pt>
                <c:pt idx="64">
                  <c:v>-19.012554563205072</c:v>
                </c:pt>
                <c:pt idx="65">
                  <c:v>-10.971268427560631</c:v>
                </c:pt>
                <c:pt idx="66">
                  <c:v>-9.9299822919161898</c:v>
                </c:pt>
                <c:pt idx="67">
                  <c:v>0.11130384372836488</c:v>
                </c:pt>
                <c:pt idx="68">
                  <c:v>-26.847410020627194</c:v>
                </c:pt>
                <c:pt idx="69">
                  <c:v>-11.806123884982753</c:v>
                </c:pt>
                <c:pt idx="70">
                  <c:v>0.23516225066168772</c:v>
                </c:pt>
                <c:pt idx="71">
                  <c:v>14.276448386306242</c:v>
                </c:pt>
                <c:pt idx="72">
                  <c:v>1.3177345219506833</c:v>
                </c:pt>
                <c:pt idx="73">
                  <c:v>-41.640979342404876</c:v>
                </c:pt>
                <c:pt idx="74">
                  <c:v>28.400306793239679</c:v>
                </c:pt>
                <c:pt idx="75">
                  <c:v>14.44159292888412</c:v>
                </c:pt>
                <c:pt idx="76">
                  <c:v>-36.517120935471439</c:v>
                </c:pt>
                <c:pt idx="77">
                  <c:v>-23.475834799826998</c:v>
                </c:pt>
                <c:pt idx="78">
                  <c:v>-51.434548664182444</c:v>
                </c:pt>
                <c:pt idx="79">
                  <c:v>-22.393262528538003</c:v>
                </c:pt>
                <c:pt idx="80">
                  <c:v>-25.351976392893562</c:v>
                </c:pt>
                <c:pt idx="81">
                  <c:v>3.6893097427509929</c:v>
                </c:pt>
                <c:pt idx="82">
                  <c:v>-30.269404121604566</c:v>
                </c:pt>
                <c:pt idx="83">
                  <c:v>-13.228117985960125</c:v>
                </c:pt>
                <c:pt idx="84">
                  <c:v>-37.186831850315684</c:v>
                </c:pt>
                <c:pt idx="85">
                  <c:v>-10.14554571467113</c:v>
                </c:pt>
                <c:pt idx="86">
                  <c:v>1.8957404209733113</c:v>
                </c:pt>
                <c:pt idx="87">
                  <c:v>-19.062973443382248</c:v>
                </c:pt>
                <c:pt idx="88">
                  <c:v>-27.021687307737807</c:v>
                </c:pt>
                <c:pt idx="89">
                  <c:v>-16.980401172093252</c:v>
                </c:pt>
                <c:pt idx="90">
                  <c:v>9.0608849635511888</c:v>
                </c:pt>
                <c:pt idx="91">
                  <c:v>-11.89782890080437</c:v>
                </c:pt>
                <c:pt idx="92">
                  <c:v>-27.856542765159816</c:v>
                </c:pt>
                <c:pt idx="93">
                  <c:v>-55.815256629515375</c:v>
                </c:pt>
                <c:pt idx="94">
                  <c:v>9.2260295061290662</c:v>
                </c:pt>
                <c:pt idx="95">
                  <c:v>-21.732684358226493</c:v>
                </c:pt>
                <c:pt idx="96">
                  <c:v>-13.691398222581938</c:v>
                </c:pt>
                <c:pt idx="97">
                  <c:v>-12.650112086937497</c:v>
                </c:pt>
                <c:pt idx="98">
                  <c:v>-5.6088259512930563</c:v>
                </c:pt>
                <c:pt idx="99">
                  <c:v>-29.567539815648615</c:v>
                </c:pt>
                <c:pt idx="100">
                  <c:v>15.473746319995939</c:v>
                </c:pt>
                <c:pt idx="101">
                  <c:v>-13.48496754435962</c:v>
                </c:pt>
                <c:pt idx="102">
                  <c:v>-36.443681408715179</c:v>
                </c:pt>
                <c:pt idx="103">
                  <c:v>-20.402395273070624</c:v>
                </c:pt>
                <c:pt idx="104">
                  <c:v>-14.361109137426187</c:v>
                </c:pt>
                <c:pt idx="105">
                  <c:v>13.680176998218252</c:v>
                </c:pt>
                <c:pt idx="106">
                  <c:v>-19.278536866137312</c:v>
                </c:pt>
                <c:pt idx="107">
                  <c:v>-19.237250730492768</c:v>
                </c:pt>
                <c:pt idx="108">
                  <c:v>-25.195964594848345</c:v>
                </c:pt>
                <c:pt idx="109">
                  <c:v>-30.154678459203932</c:v>
                </c:pt>
                <c:pt idx="110">
                  <c:v>-9.1133923235594345</c:v>
                </c:pt>
                <c:pt idx="111">
                  <c:v>-23.072106187915093</c:v>
                </c:pt>
                <c:pt idx="112">
                  <c:v>-26.03082005227083</c:v>
                </c:pt>
                <c:pt idx="113">
                  <c:v>-18.989533916626701</c:v>
                </c:pt>
                <c:pt idx="114">
                  <c:v>-25.948247780982701</c:v>
                </c:pt>
                <c:pt idx="115">
                  <c:v>-26.90696164533923</c:v>
                </c:pt>
                <c:pt idx="116">
                  <c:v>-12.865675509696482</c:v>
                </c:pt>
                <c:pt idx="117">
                  <c:v>-14.824389374054977</c:v>
                </c:pt>
                <c:pt idx="118">
                  <c:v>-16.783103238415489</c:v>
                </c:pt>
                <c:pt idx="119">
                  <c:v>16.258182897220255</c:v>
                </c:pt>
                <c:pt idx="120">
                  <c:v>-12.700530967150151</c:v>
                </c:pt>
                <c:pt idx="121">
                  <c:v>-1.6592448315308141</c:v>
                </c:pt>
                <c:pt idx="122">
                  <c:v>-25.617958695928976</c:v>
                </c:pt>
                <c:pt idx="123">
                  <c:v>-4.5766725603561316</c:v>
                </c:pt>
                <c:pt idx="124">
                  <c:v>-27.535386424831373</c:v>
                </c:pt>
                <c:pt idx="125">
                  <c:v>-26.49410028938583</c:v>
                </c:pt>
                <c:pt idx="126">
                  <c:v>-1.4528141540705626</c:v>
                </c:pt>
                <c:pt idx="127">
                  <c:v>-17.411528018967704</c:v>
                </c:pt>
                <c:pt idx="128">
                  <c:v>-24.370241884209495</c:v>
                </c:pt>
                <c:pt idx="129">
                  <c:v>2.6710442499920348</c:v>
                </c:pt>
                <c:pt idx="130">
                  <c:v>12.712330383299955</c:v>
                </c:pt>
                <c:pt idx="131">
                  <c:v>-5.2463834848191251</c:v>
                </c:pt>
                <c:pt idx="132">
                  <c:v>-21.205097355204501</c:v>
                </c:pt>
                <c:pt idx="133">
                  <c:v>-48.163811229170037</c:v>
                </c:pt>
                <c:pt idx="134">
                  <c:v>-2.1225251087599135</c:v>
                </c:pt>
                <c:pt idx="135">
                  <c:v>-39.081238997137724</c:v>
                </c:pt>
                <c:pt idx="136">
                  <c:v>8.9600471008283833</c:v>
                </c:pt>
                <c:pt idx="137">
                  <c:v>-0.99866682231123027</c:v>
                </c:pt>
                <c:pt idx="138">
                  <c:v>-17.95738077789143</c:v>
                </c:pt>
                <c:pt idx="139">
                  <c:v>-15.916094783062059</c:v>
                </c:pt>
                <c:pt idx="140">
                  <c:v>-7.8748088636248266</c:v>
                </c:pt>
                <c:pt idx="141">
                  <c:v>-3.8335230581771165</c:v>
                </c:pt>
                <c:pt idx="142">
                  <c:v>-25.792237424130693</c:v>
                </c:pt>
                <c:pt idx="143">
                  <c:v>-30.750952046396364</c:v>
                </c:pt>
                <c:pt idx="144">
                  <c:v>-7.7096670498393056</c:v>
                </c:pt>
                <c:pt idx="145">
                  <c:v>-22.668382617027611</c:v>
                </c:pt>
                <c:pt idx="146">
                  <c:v>-29.627099013366898</c:v>
                </c:pt>
                <c:pt idx="147">
                  <c:v>20.414183377534687</c:v>
                </c:pt>
                <c:pt idx="148">
                  <c:v>-28.544535995575917</c:v>
                </c:pt>
                <c:pt idx="149">
                  <c:v>-19.503257920270908</c:v>
                </c:pt>
                <c:pt idx="150">
                  <c:v>21.538016484789797</c:v>
                </c:pt>
                <c:pt idx="151">
                  <c:v>6.5792856399419986</c:v>
                </c:pt>
                <c:pt idx="152">
                  <c:v>-20.379452672400831</c:v>
                </c:pt>
                <c:pt idx="153">
                  <c:v>-27.338201547060297</c:v>
                </c:pt>
                <c:pt idx="154">
                  <c:v>-46.296965277611427</c:v>
                </c:pt>
                <c:pt idx="155">
                  <c:v>-23.255749785389309</c:v>
                </c:pt>
                <c:pt idx="156">
                  <c:v>-18.21456318795002</c:v>
                </c:pt>
                <c:pt idx="157">
                  <c:v>-14.173416547032975</c:v>
                </c:pt>
                <c:pt idx="158">
                  <c:v>-30.132324845699053</c:v>
                </c:pt>
                <c:pt idx="159">
                  <c:v>-19.091308255640744</c:v>
                </c:pt>
                <c:pt idx="160">
                  <c:v>16.949606231230771</c:v>
                </c:pt>
                <c:pt idx="161">
                  <c:v>-17.009617282090435</c:v>
                </c:pt>
                <c:pt idx="162">
                  <c:v>-9.9690262415207602</c:v>
                </c:pt>
                <c:pt idx="163">
                  <c:v>-39.928682968430593</c:v>
                </c:pt>
                <c:pt idx="164">
                  <c:v>-20.888668811952968</c:v>
                </c:pt>
                <c:pt idx="165">
                  <c:v>-30.849089289814778</c:v>
                </c:pt>
                <c:pt idx="166">
                  <c:v>-15.810080399756801</c:v>
                </c:pt>
                <c:pt idx="167">
                  <c:v>4.2281836987199091</c:v>
                </c:pt>
                <c:pt idx="168">
                  <c:v>-20.734518581936587</c:v>
                </c:pt>
                <c:pt idx="169">
                  <c:v>-3.6984673317102184</c:v>
                </c:pt>
                <c:pt idx="170">
                  <c:v>-34.664014250886893</c:v>
                </c:pt>
                <c:pt idx="171">
                  <c:v>-2.6315980084810193</c:v>
                </c:pt>
                <c:pt idx="172">
                  <c:v>0.39823795326654732</c:v>
                </c:pt>
                <c:pt idx="173">
                  <c:v>-24.575174989175043</c:v>
                </c:pt>
                <c:pt idx="174">
                  <c:v>-11.55265375189129</c:v>
                </c:pt>
                <c:pt idx="175">
                  <c:v>-6.5351893766793605</c:v>
                </c:pt>
                <c:pt idx="176">
                  <c:v>-8.5239754978201656</c:v>
                </c:pt>
                <c:pt idx="177">
                  <c:v>-15.520439218925004</c:v>
                </c:pt>
                <c:pt idx="178">
                  <c:v>-20.526274011442016</c:v>
                </c:pt>
                <c:pt idx="179">
                  <c:v>-10.543474051999336</c:v>
                </c:pt>
                <c:pt idx="180">
                  <c:v>-29.574369193635327</c:v>
                </c:pt>
                <c:pt idx="181">
                  <c:v>-11.621659520122767</c:v>
                </c:pt>
                <c:pt idx="182">
                  <c:v>-14.688448169540914</c:v>
                </c:pt>
                <c:pt idx="183">
                  <c:v>-16.778270842279095</c:v>
                </c:pt>
                <c:pt idx="184">
                  <c:v>-6.8951201420421118</c:v>
                </c:pt>
                <c:pt idx="185">
                  <c:v>-23.043462651374337</c:v>
                </c:pt>
                <c:pt idx="186">
                  <c:v>-4.2282464337102343</c:v>
                </c:pt>
                <c:pt idx="187">
                  <c:v>-28.454896502261242</c:v>
                </c:pt>
                <c:pt idx="188">
                  <c:v>-9.7292957240570139</c:v>
                </c:pt>
                <c:pt idx="189">
                  <c:v>1.9422513423274204</c:v>
                </c:pt>
                <c:pt idx="190">
                  <c:v>-12.446925977441108</c:v>
                </c:pt>
                <c:pt idx="191">
                  <c:v>1.0962125649880599</c:v>
                </c:pt>
                <c:pt idx="192">
                  <c:v>-27.4354817668595</c:v>
                </c:pt>
                <c:pt idx="193">
                  <c:v>-4.0492225841064311</c:v>
                </c:pt>
                <c:pt idx="194">
                  <c:v>15.24785991827876</c:v>
                </c:pt>
                <c:pt idx="195">
                  <c:v>-2.5511093717369677</c:v>
                </c:pt>
                <c:pt idx="196">
                  <c:v>-27.452557363163617</c:v>
                </c:pt>
                <c:pt idx="197">
                  <c:v>-44.462251352003562</c:v>
                </c:pt>
                <c:pt idx="198">
                  <c:v>14.414926191209872</c:v>
                </c:pt>
                <c:pt idx="199">
                  <c:v>-7.8247892075840593</c:v>
                </c:pt>
                <c:pt idx="200">
                  <c:v>4.8161899316632244</c:v>
                </c:pt>
                <c:pt idx="201">
                  <c:v>-36.662970614567847</c:v>
                </c:pt>
                <c:pt idx="202">
                  <c:v>-17.261317505432601</c:v>
                </c:pt>
                <c:pt idx="203">
                  <c:v>1.0240720916563362</c:v>
                </c:pt>
                <c:pt idx="204">
                  <c:v>-17.80176566020565</c:v>
                </c:pt>
                <c:pt idx="205">
                  <c:v>2.2684136467241309</c:v>
                </c:pt>
                <c:pt idx="206">
                  <c:v>15.244098181989713</c:v>
                </c:pt>
                <c:pt idx="207">
                  <c:v>2.1369863821735322</c:v>
                </c:pt>
                <c:pt idx="208">
                  <c:v>-1.039123796905276</c:v>
                </c:pt>
                <c:pt idx="209">
                  <c:v>-19.26852923208407</c:v>
                </c:pt>
                <c:pt idx="210">
                  <c:v>-4.5339035586440026</c:v>
                </c:pt>
                <c:pt idx="211">
                  <c:v>-7.8166678182444258</c:v>
                </c:pt>
                <c:pt idx="212">
                  <c:v>25.902552208443822</c:v>
                </c:pt>
                <c:pt idx="213">
                  <c:v>5.6433874722806792</c:v>
                </c:pt>
                <c:pt idx="214">
                  <c:v>26.425115013176161</c:v>
                </c:pt>
                <c:pt idx="215">
                  <c:v>-13.734012104570049</c:v>
                </c:pt>
                <c:pt idx="216">
                  <c:v>8.1825218860589075</c:v>
                </c:pt>
                <c:pt idx="217">
                  <c:v>4.1887582358667643</c:v>
                </c:pt>
                <c:pt idx="218">
                  <c:v>1.2955246942283551</c:v>
                </c:pt>
                <c:pt idx="219">
                  <c:v>12.509719102541851</c:v>
                </c:pt>
                <c:pt idx="220">
                  <c:v>15.833641449707279</c:v>
                </c:pt>
                <c:pt idx="221">
                  <c:v>3.2644010379675095</c:v>
                </c:pt>
                <c:pt idx="222">
                  <c:v>38.793425325324975</c:v>
                </c:pt>
                <c:pt idx="223">
                  <c:v>3.4060960345652873</c:v>
                </c:pt>
                <c:pt idx="224">
                  <c:v>-20.918463770449307</c:v>
                </c:pt>
                <c:pt idx="225">
                  <c:v>7.7925692656765619</c:v>
                </c:pt>
                <c:pt idx="226">
                  <c:v>-16.494133141085641</c:v>
                </c:pt>
                <c:pt idx="227">
                  <c:v>-21.817700952216001</c:v>
                </c:pt>
                <c:pt idx="228">
                  <c:v>-9.2225063705785644</c:v>
                </c:pt>
                <c:pt idx="229">
                  <c:v>44.242606840698116</c:v>
                </c:pt>
                <c:pt idx="230">
                  <c:v>-1.4746992459476758</c:v>
                </c:pt>
                <c:pt idx="231">
                  <c:v>3.5709162098318359</c:v>
                </c:pt>
                <c:pt idx="232">
                  <c:v>-23.676176725204527</c:v>
                </c:pt>
                <c:pt idx="233">
                  <c:v>-35.271075620670672</c:v>
                </c:pt>
                <c:pt idx="234">
                  <c:v>27.733278639697943</c:v>
                </c:pt>
                <c:pt idx="235">
                  <c:v>-23.712190372688866</c:v>
                </c:pt>
                <c:pt idx="236">
                  <c:v>-42.650946771288403</c:v>
                </c:pt>
                <c:pt idx="237">
                  <c:v>18.880897481431703</c:v>
                </c:pt>
                <c:pt idx="238">
                  <c:v>-12.143737390465162</c:v>
                </c:pt>
                <c:pt idx="239">
                  <c:v>16.258667152082637</c:v>
                </c:pt>
                <c:pt idx="240">
                  <c:v>-12.916374702764259</c:v>
                </c:pt>
                <c:pt idx="241">
                  <c:v>7.3398214968823652</c:v>
                </c:pt>
                <c:pt idx="242">
                  <c:v>24.050011293510295</c:v>
                </c:pt>
                <c:pt idx="243">
                  <c:v>-28.748397861245735</c:v>
                </c:pt>
                <c:pt idx="244">
                  <c:v>-8.0031251525711014</c:v>
                </c:pt>
                <c:pt idx="245">
                  <c:v>16.35281515400456</c:v>
                </c:pt>
                <c:pt idx="246">
                  <c:v>-8.5994645315537355</c:v>
                </c:pt>
                <c:pt idx="247">
                  <c:v>12.234279113136154</c:v>
                </c:pt>
                <c:pt idx="248">
                  <c:v>42.960012709759724</c:v>
                </c:pt>
                <c:pt idx="249">
                  <c:v>-37.306373472433251</c:v>
                </c:pt>
                <c:pt idx="250">
                  <c:v>10.558776973867992</c:v>
                </c:pt>
                <c:pt idx="251">
                  <c:v>-2.3155805859908867</c:v>
                </c:pt>
                <c:pt idx="252">
                  <c:v>15.202092526231212</c:v>
                </c:pt>
                <c:pt idx="253">
                  <c:v>-9.7569732020976119</c:v>
                </c:pt>
                <c:pt idx="254">
                  <c:v>-3.0648410440557541</c:v>
                </c:pt>
                <c:pt idx="255">
                  <c:v>3.4001405655035626</c:v>
                </c:pt>
                <c:pt idx="256">
                  <c:v>53.750432298859948</c:v>
                </c:pt>
                <c:pt idx="257">
                  <c:v>-53.913424823829217</c:v>
                </c:pt>
                <c:pt idx="258">
                  <c:v>18.494726273786682</c:v>
                </c:pt>
                <c:pt idx="259">
                  <c:v>3.0445390215000714</c:v>
                </c:pt>
                <c:pt idx="260">
                  <c:v>-0.21254251552522874</c:v>
                </c:pt>
                <c:pt idx="261">
                  <c:v>17.755480341514044</c:v>
                </c:pt>
                <c:pt idx="262">
                  <c:v>8.9604341809991013</c:v>
                </c:pt>
                <c:pt idx="263">
                  <c:v>-33.606222075396147</c:v>
                </c:pt>
                <c:pt idx="264">
                  <c:v>4.0269414397135677</c:v>
                </c:pt>
                <c:pt idx="265">
                  <c:v>-20.187817447256833</c:v>
                </c:pt>
                <c:pt idx="266">
                  <c:v>5.6839285748646375</c:v>
                </c:pt>
                <c:pt idx="267">
                  <c:v>-6.4394480914345422</c:v>
                </c:pt>
                <c:pt idx="268">
                  <c:v>-23.653484955499181</c:v>
                </c:pt>
                <c:pt idx="269">
                  <c:v>8.9348088869318474</c:v>
                </c:pt>
                <c:pt idx="270">
                  <c:v>-13.790399688456858</c:v>
                </c:pt>
                <c:pt idx="271">
                  <c:v>-3.9509995664326993</c:v>
                </c:pt>
                <c:pt idx="272">
                  <c:v>-1.6721356688779281</c:v>
                </c:pt>
                <c:pt idx="273">
                  <c:v>-1.0794641743610498</c:v>
                </c:pt>
                <c:pt idx="274">
                  <c:v>8.7034570903947497</c:v>
                </c:pt>
                <c:pt idx="275">
                  <c:v>4.557571908740556</c:v>
                </c:pt>
                <c:pt idx="276">
                  <c:v>28.370462782493831</c:v>
                </c:pt>
                <c:pt idx="277">
                  <c:v>-11.961824841111223</c:v>
                </c:pt>
                <c:pt idx="278">
                  <c:v>-2.5333038842826738</c:v>
                </c:pt>
                <c:pt idx="279">
                  <c:v>2.5730692268008966</c:v>
                </c:pt>
                <c:pt idx="280">
                  <c:v>15.286141363348008</c:v>
                </c:pt>
                <c:pt idx="281">
                  <c:v>8.5469502760804659</c:v>
                </c:pt>
                <c:pt idx="282">
                  <c:v>6.3087734458840146</c:v>
                </c:pt>
                <c:pt idx="283">
                  <c:v>-11.463131502743479</c:v>
                </c:pt>
                <c:pt idx="284">
                  <c:v>-36.79205682699147</c:v>
                </c:pt>
                <c:pt idx="285">
                  <c:v>-0.69060166823873459</c:v>
                </c:pt>
                <c:pt idx="286">
                  <c:v>14.83839063568292</c:v>
                </c:pt>
                <c:pt idx="287">
                  <c:v>-11.199237360072324</c:v>
                </c:pt>
                <c:pt idx="288">
                  <c:v>3.2098870675190909</c:v>
                </c:pt>
                <c:pt idx="289">
                  <c:v>29.085469418445172</c:v>
                </c:pt>
                <c:pt idx="290">
                  <c:v>-6.5476509640352774</c:v>
                </c:pt>
                <c:pt idx="291">
                  <c:v>24.33933368203305</c:v>
                </c:pt>
                <c:pt idx="292">
                  <c:v>6.778096910039686</c:v>
                </c:pt>
                <c:pt idx="293">
                  <c:v>-15.197838592946511</c:v>
                </c:pt>
                <c:pt idx="294">
                  <c:v>-4.5540146788112299</c:v>
                </c:pt>
                <c:pt idx="295">
                  <c:v>47.744162663099914</c:v>
                </c:pt>
                <c:pt idx="296">
                  <c:v>22.730743394947147</c:v>
                </c:pt>
                <c:pt idx="297">
                  <c:v>-14.561326037516586</c:v>
                </c:pt>
                <c:pt idx="298">
                  <c:v>-24.100645101433987</c:v>
                </c:pt>
                <c:pt idx="299">
                  <c:v>-11.857691210302704</c:v>
                </c:pt>
                <c:pt idx="300">
                  <c:v>15.194949364414654</c:v>
                </c:pt>
                <c:pt idx="301">
                  <c:v>6.0824407067127968</c:v>
                </c:pt>
                <c:pt idx="302">
                  <c:v>35.827634560389065</c:v>
                </c:pt>
                <c:pt idx="303">
                  <c:v>17.451073288980286</c:v>
                </c:pt>
                <c:pt idx="304">
                  <c:v>-10.028953806643115</c:v>
                </c:pt>
                <c:pt idx="305">
                  <c:v>-15.59631253981193</c:v>
                </c:pt>
                <c:pt idx="306">
                  <c:v>17.763104913840639</c:v>
                </c:pt>
                <c:pt idx="307">
                  <c:v>16.061529871078257</c:v>
                </c:pt>
                <c:pt idx="308">
                  <c:v>10.30947966050824</c:v>
                </c:pt>
                <c:pt idx="309">
                  <c:v>0.51592568729762578</c:v>
                </c:pt>
                <c:pt idx="310">
                  <c:v>21.688461232077149</c:v>
                </c:pt>
                <c:pt idx="311">
                  <c:v>-7.1665355808743074</c:v>
                </c:pt>
                <c:pt idx="312">
                  <c:v>8.9562529346698643</c:v>
                </c:pt>
                <c:pt idx="313">
                  <c:v>13.061228096052833</c:v>
                </c:pt>
                <c:pt idx="314">
                  <c:v>16.152006752515057</c:v>
                </c:pt>
                <c:pt idx="315">
                  <c:v>5.2315402338228401</c:v>
                </c:pt>
                <c:pt idx="316">
                  <c:v>-5.6977798430082185</c:v>
                </c:pt>
                <c:pt idx="317">
                  <c:v>-1.6340286373629804</c:v>
                </c:pt>
                <c:pt idx="318">
                  <c:v>-17.575667406286314</c:v>
                </c:pt>
                <c:pt idx="319">
                  <c:v>18.478525765674664</c:v>
                </c:pt>
                <c:pt idx="320">
                  <c:v>-45.47048517550931</c:v>
                </c:pt>
                <c:pt idx="321">
                  <c:v>-26.421944736293572</c:v>
                </c:pt>
                <c:pt idx="322">
                  <c:v>-15.37526461091325</c:v>
                </c:pt>
                <c:pt idx="323">
                  <c:v>20.670010393446841</c:v>
                </c:pt>
                <c:pt idx="324">
                  <c:v>-57.285769752712348</c:v>
                </c:pt>
                <c:pt idx="325">
                  <c:v>-12.24233766667078</c:v>
                </c:pt>
                <c:pt idx="326">
                  <c:v>-25.199490336441603</c:v>
                </c:pt>
                <c:pt idx="327">
                  <c:v>7.8429254227763394</c:v>
                </c:pt>
                <c:pt idx="328">
                  <c:v>-0.11497551196664366</c:v>
                </c:pt>
                <c:pt idx="329">
                  <c:v>-13.073107517504885</c:v>
                </c:pt>
                <c:pt idx="330">
                  <c:v>3.9685928377312152</c:v>
                </c:pt>
                <c:pt idx="331">
                  <c:v>-17.989827738329833</c:v>
                </c:pt>
                <c:pt idx="332">
                  <c:v>-5.9483350587149548</c:v>
                </c:pt>
                <c:pt idx="333">
                  <c:v>-36.906904250392714</c:v>
                </c:pt>
                <c:pt idx="334">
                  <c:v>-16.865517324356858</c:v>
                </c:pt>
                <c:pt idx="335">
                  <c:v>-20.82416134735622</c:v>
                </c:pt>
                <c:pt idx="336">
                  <c:v>10.217172924213958</c:v>
                </c:pt>
                <c:pt idx="337">
                  <c:v>10.258492058134539</c:v>
                </c:pt>
                <c:pt idx="338">
                  <c:v>4.2998006936733582</c:v>
                </c:pt>
                <c:pt idx="339">
                  <c:v>-8.6588979112292375</c:v>
                </c:pt>
                <c:pt idx="340">
                  <c:v>-17.617601481953638</c:v>
                </c:pt>
                <c:pt idx="341">
                  <c:v>-18.576308439599437</c:v>
                </c:pt>
                <c:pt idx="342">
                  <c:v>-21.535017694511101</c:v>
                </c:pt>
                <c:pt idx="343">
                  <c:v>2.5062715009981265</c:v>
                </c:pt>
                <c:pt idx="344">
                  <c:v>-1.4524403429732164</c:v>
                </c:pt>
                <c:pt idx="345">
                  <c:v>-17.411152880407126</c:v>
                </c:pt>
                <c:pt idx="346">
                  <c:v>-20.369865877925093</c:v>
                </c:pt>
                <c:pt idx="347">
                  <c:v>-34.328579179015833</c:v>
                </c:pt>
                <c:pt idx="348">
                  <c:v>-8.2872926793126052</c:v>
                </c:pt>
                <c:pt idx="349">
                  <c:v>-17.246006309614245</c:v>
                </c:pt>
                <c:pt idx="350">
                  <c:v>6.7952799757042497</c:v>
                </c:pt>
                <c:pt idx="351">
                  <c:v>-8.1634337934451153</c:v>
                </c:pt>
                <c:pt idx="352">
                  <c:v>-0.1221475975623361</c:v>
                </c:pt>
                <c:pt idx="353">
                  <c:v>12.919138575993726</c:v>
                </c:pt>
                <c:pt idx="354">
                  <c:v>-36.039575264628404</c:v>
                </c:pt>
                <c:pt idx="355">
                  <c:v>-15.998289114205043</c:v>
                </c:pt>
                <c:pt idx="356">
                  <c:v>-4.9570029694064495</c:v>
                </c:pt>
                <c:pt idx="357">
                  <c:v>-16.915716828121774</c:v>
                </c:pt>
                <c:pt idx="358">
                  <c:v>-34.874430689020691</c:v>
                </c:pt>
                <c:pt idx="359">
                  <c:v>-10.833144551268994</c:v>
                </c:pt>
                <c:pt idx="360">
                  <c:v>-13.791858414346597</c:v>
                </c:pt>
                <c:pt idx="361">
                  <c:v>-23.750572277931365</c:v>
                </c:pt>
                <c:pt idx="362">
                  <c:v>-4.7092861418244443</c:v>
                </c:pt>
                <c:pt idx="363">
                  <c:v>2.3319999940960234</c:v>
                </c:pt>
                <c:pt idx="364">
                  <c:v>-16.626713870095546</c:v>
                </c:pt>
                <c:pt idx="365">
                  <c:v>-2.585427734354329</c:v>
                </c:pt>
                <c:pt idx="366">
                  <c:v>-21.544141598653038</c:v>
                </c:pt>
                <c:pt idx="367">
                  <c:v>-16.502855462975262</c:v>
                </c:pt>
                <c:pt idx="368">
                  <c:v>9.538430672688488</c:v>
                </c:pt>
                <c:pt idx="369">
                  <c:v>-26.420283191655905</c:v>
                </c:pt>
                <c:pt idx="370">
                  <c:v>-29.378997056005044</c:v>
                </c:pt>
                <c:pt idx="371">
                  <c:v>-3.3377109203568152</c:v>
                </c:pt>
                <c:pt idx="372">
                  <c:v>-25.296424784710283</c:v>
                </c:pt>
                <c:pt idx="373">
                  <c:v>-6.2551386490646586</c:v>
                </c:pt>
                <c:pt idx="374">
                  <c:v>-44.213852513419553</c:v>
                </c:pt>
                <c:pt idx="375">
                  <c:v>0.82743362222537664</c:v>
                </c:pt>
                <c:pt idx="376">
                  <c:v>-31.131280242129975</c:v>
                </c:pt>
                <c:pt idx="377">
                  <c:v>4.9100058935145823</c:v>
                </c:pt>
                <c:pt idx="378">
                  <c:v>17.951292029159202</c:v>
                </c:pt>
                <c:pt idx="379">
                  <c:v>6.9925781648036756</c:v>
                </c:pt>
                <c:pt idx="380">
                  <c:v>6.033864300448136</c:v>
                </c:pt>
                <c:pt idx="381">
                  <c:v>-28.924849563907411</c:v>
                </c:pt>
                <c:pt idx="382">
                  <c:v>-3.8835634282628524</c:v>
                </c:pt>
                <c:pt idx="383">
                  <c:v>-19.842277292618409</c:v>
                </c:pt>
                <c:pt idx="384">
                  <c:v>-39.800991156973964</c:v>
                </c:pt>
                <c:pt idx="385">
                  <c:v>-9.7597050213295251</c:v>
                </c:pt>
                <c:pt idx="386">
                  <c:v>-24.718418885684969</c:v>
                </c:pt>
                <c:pt idx="387">
                  <c:v>-15.677132750040528</c:v>
                </c:pt>
                <c:pt idx="388">
                  <c:v>31.364153385603913</c:v>
                </c:pt>
                <c:pt idx="389">
                  <c:v>-21.594560478751532</c:v>
                </c:pt>
                <c:pt idx="390">
                  <c:v>6.4467256568929088</c:v>
                </c:pt>
                <c:pt idx="391">
                  <c:v>-1.5119882074626503</c:v>
                </c:pt>
                <c:pt idx="392">
                  <c:v>-13.470702071818209</c:v>
                </c:pt>
                <c:pt idx="393">
                  <c:v>5.5705840638263453</c:v>
                </c:pt>
                <c:pt idx="394">
                  <c:v>-15.388129800529214</c:v>
                </c:pt>
                <c:pt idx="395">
                  <c:v>22.653156335115227</c:v>
                </c:pt>
                <c:pt idx="396">
                  <c:v>-1.3055575292402182</c:v>
                </c:pt>
                <c:pt idx="397">
                  <c:v>18.735728606404223</c:v>
                </c:pt>
                <c:pt idx="398">
                  <c:v>-4.2229852579513363</c:v>
                </c:pt>
                <c:pt idx="399">
                  <c:v>10.818300877693105</c:v>
                </c:pt>
                <c:pt idx="400">
                  <c:v>9.8595870133376593</c:v>
                </c:pt>
                <c:pt idx="401">
                  <c:v>10.9008731489821</c:v>
                </c:pt>
                <c:pt idx="402">
                  <c:v>6.9421592846265412</c:v>
                </c:pt>
                <c:pt idx="403">
                  <c:v>-22.016554579729018</c:v>
                </c:pt>
                <c:pt idx="404">
                  <c:v>18.024731555915537</c:v>
                </c:pt>
                <c:pt idx="405">
                  <c:v>-16.933982308440022</c:v>
                </c:pt>
                <c:pt idx="406">
                  <c:v>-11.892696172795581</c:v>
                </c:pt>
                <c:pt idx="407">
                  <c:v>-9.8514100371510267</c:v>
                </c:pt>
                <c:pt idx="408">
                  <c:v>4.1898760984934142</c:v>
                </c:pt>
                <c:pt idx="409">
                  <c:v>-7.7688377658621448</c:v>
                </c:pt>
                <c:pt idx="410">
                  <c:v>-8.7275516302177039</c:v>
                </c:pt>
                <c:pt idx="411">
                  <c:v>-16.686265494573149</c:v>
                </c:pt>
                <c:pt idx="412">
                  <c:v>10.355020641071292</c:v>
                </c:pt>
                <c:pt idx="413">
                  <c:v>34.396306776715733</c:v>
                </c:pt>
                <c:pt idx="414">
                  <c:v>-15.562407087639713</c:v>
                </c:pt>
                <c:pt idx="415">
                  <c:v>-4.5211209519952718</c:v>
                </c:pt>
                <c:pt idx="416">
                  <c:v>-8.4798348163508308</c:v>
                </c:pt>
                <c:pt idx="417">
                  <c:v>-24.43854868070639</c:v>
                </c:pt>
                <c:pt idx="418">
                  <c:v>29.602737454938165</c:v>
                </c:pt>
                <c:pt idx="419">
                  <c:v>-12.355976409417394</c:v>
                </c:pt>
                <c:pt idx="420">
                  <c:v>37.685309726227047</c:v>
                </c:pt>
                <c:pt idx="421">
                  <c:v>0.72659586187148761</c:v>
                </c:pt>
                <c:pt idx="422">
                  <c:v>4.7678819975160422</c:v>
                </c:pt>
                <c:pt idx="423">
                  <c:v>26.809168133160483</c:v>
                </c:pt>
                <c:pt idx="424">
                  <c:v>-6.1495457311950759</c:v>
                </c:pt>
                <c:pt idx="425">
                  <c:v>-4.1082595955505212</c:v>
                </c:pt>
                <c:pt idx="426">
                  <c:v>51.93302654009392</c:v>
                </c:pt>
                <c:pt idx="427">
                  <c:v>16.974312675738361</c:v>
                </c:pt>
                <c:pt idx="428">
                  <c:v>40.015598811382802</c:v>
                </c:pt>
                <c:pt idx="429">
                  <c:v>49.056884947027356</c:v>
                </c:pt>
                <c:pt idx="430">
                  <c:v>68.098171082671797</c:v>
                </c:pt>
                <c:pt idx="431">
                  <c:v>33.139457218316238</c:v>
                </c:pt>
                <c:pt idx="432">
                  <c:v>52.180743353960679</c:v>
                </c:pt>
                <c:pt idx="433">
                  <c:v>24.222029489605234</c:v>
                </c:pt>
                <c:pt idx="434">
                  <c:v>6.2633156252496747</c:v>
                </c:pt>
                <c:pt idx="435">
                  <c:v>31.304601760894116</c:v>
                </c:pt>
                <c:pt idx="436">
                  <c:v>22.34588789653867</c:v>
                </c:pt>
                <c:pt idx="437">
                  <c:v>0.38717403218311119</c:v>
                </c:pt>
                <c:pt idx="438">
                  <c:v>6.4284601678275521</c:v>
                </c:pt>
                <c:pt idx="439">
                  <c:v>-9.5302536965280069</c:v>
                </c:pt>
                <c:pt idx="440">
                  <c:v>-10.488967560883452</c:v>
                </c:pt>
                <c:pt idx="441">
                  <c:v>44.552318574760989</c:v>
                </c:pt>
                <c:pt idx="442">
                  <c:v>-8.4063952895945704</c:v>
                </c:pt>
                <c:pt idx="443">
                  <c:v>10.634890846049984</c:v>
                </c:pt>
                <c:pt idx="444">
                  <c:v>9.6761769816944252</c:v>
                </c:pt>
                <c:pt idx="445">
                  <c:v>-7.2825368826611339</c:v>
                </c:pt>
                <c:pt idx="446">
                  <c:v>13.758749252983307</c:v>
                </c:pt>
                <c:pt idx="447">
                  <c:v>10.800035388627862</c:v>
                </c:pt>
                <c:pt idx="448">
                  <c:v>1.8413215242723027</c:v>
                </c:pt>
                <c:pt idx="449">
                  <c:v>42.882607659916744</c:v>
                </c:pt>
                <c:pt idx="450">
                  <c:v>5.9238937955611846</c:v>
                </c:pt>
                <c:pt idx="451">
                  <c:v>-13.034820068794261</c:v>
                </c:pt>
                <c:pt idx="452">
                  <c:v>30.00646606685018</c:v>
                </c:pt>
                <c:pt idx="453">
                  <c:v>-0.95224779750537891</c:v>
                </c:pt>
                <c:pt idx="454">
                  <c:v>10.089038338139176</c:v>
                </c:pt>
                <c:pt idx="455">
                  <c:v>-20.869675526216383</c:v>
                </c:pt>
                <c:pt idx="456">
                  <c:v>-7.8283893905719424</c:v>
                </c:pt>
                <c:pt idx="457">
                  <c:v>-14.787103254927501</c:v>
                </c:pt>
                <c:pt idx="458">
                  <c:v>2.2541828807170532</c:v>
                </c:pt>
                <c:pt idx="459">
                  <c:v>2.2954690163614941</c:v>
                </c:pt>
                <c:pt idx="460">
                  <c:v>18.336755152005935</c:v>
                </c:pt>
                <c:pt idx="461">
                  <c:v>6.378041287650376</c:v>
                </c:pt>
                <c:pt idx="462">
                  <c:v>23.419327423294931</c:v>
                </c:pt>
                <c:pt idx="463">
                  <c:v>-4.5393864410606284</c:v>
                </c:pt>
                <c:pt idx="464">
                  <c:v>12.501899694583813</c:v>
                </c:pt>
                <c:pt idx="465">
                  <c:v>-18.456814169771633</c:v>
                </c:pt>
                <c:pt idx="466">
                  <c:v>46.584471965872808</c:v>
                </c:pt>
                <c:pt idx="467">
                  <c:v>11.625758101517249</c:v>
                </c:pt>
                <c:pt idx="468">
                  <c:v>25.66704423716169</c:v>
                </c:pt>
                <c:pt idx="469">
                  <c:v>20.708330372806245</c:v>
                </c:pt>
                <c:pt idx="470">
                  <c:v>12.749616508450686</c:v>
                </c:pt>
                <c:pt idx="471">
                  <c:v>15.790902644095127</c:v>
                </c:pt>
                <c:pt idx="472">
                  <c:v>39.832188779739681</c:v>
                </c:pt>
                <c:pt idx="473">
                  <c:v>-30.126525084615878</c:v>
                </c:pt>
                <c:pt idx="474">
                  <c:v>-4.0852389489714369</c:v>
                </c:pt>
                <c:pt idx="475">
                  <c:v>24.956047186673004</c:v>
                </c:pt>
                <c:pt idx="476">
                  <c:v>16.997333322317559</c:v>
                </c:pt>
                <c:pt idx="477">
                  <c:v>-22.961380542038</c:v>
                </c:pt>
                <c:pt idx="478">
                  <c:v>22.079905593606441</c:v>
                </c:pt>
                <c:pt idx="479">
                  <c:v>21.121191729250882</c:v>
                </c:pt>
                <c:pt idx="480">
                  <c:v>4.1624778648954361</c:v>
                </c:pt>
                <c:pt idx="481">
                  <c:v>10.203764000539877</c:v>
                </c:pt>
                <c:pt idx="482">
                  <c:v>0.24505013618431803</c:v>
                </c:pt>
                <c:pt idx="483">
                  <c:v>-21.713663728171127</c:v>
                </c:pt>
                <c:pt idx="484">
                  <c:v>-9.6723775925266864</c:v>
                </c:pt>
                <c:pt idx="485">
                  <c:v>43.368908543117755</c:v>
                </c:pt>
                <c:pt idx="486">
                  <c:v>10.410194678762196</c:v>
                </c:pt>
                <c:pt idx="487">
                  <c:v>-3.5485191855932499</c:v>
                </c:pt>
                <c:pt idx="488">
                  <c:v>50.492766950051191</c:v>
                </c:pt>
                <c:pt idx="489">
                  <c:v>5.534053085695632</c:v>
                </c:pt>
                <c:pt idx="490">
                  <c:v>-20.424660778659927</c:v>
                </c:pt>
                <c:pt idx="491">
                  <c:v>-7.3833746430153724</c:v>
                </c:pt>
                <c:pt idx="492">
                  <c:v>-19.342088507370931</c:v>
                </c:pt>
                <c:pt idx="493">
                  <c:v>10.69919762827351</c:v>
                </c:pt>
                <c:pt idx="494">
                  <c:v>-10.259516236081936</c:v>
                </c:pt>
                <c:pt idx="495">
                  <c:v>-4.2182301004374949</c:v>
                </c:pt>
                <c:pt idx="496">
                  <c:v>-6.176943964793054</c:v>
                </c:pt>
                <c:pt idx="497">
                  <c:v>-10.135657829148613</c:v>
                </c:pt>
                <c:pt idx="498">
                  <c:v>-2.0943716935040584</c:v>
                </c:pt>
                <c:pt idx="499">
                  <c:v>-16.053085557859617</c:v>
                </c:pt>
                <c:pt idx="500">
                  <c:v>-2.0117994222151765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D9-447C-A5C5-6F2A3D731D6F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  <c:pt idx="441">
                  <c:v>391.00064048831933</c:v>
                </c:pt>
                <c:pt idx="442">
                  <c:v>390.95064048831938</c:v>
                </c:pt>
                <c:pt idx="443">
                  <c:v>390.90064048831943</c:v>
                </c:pt>
                <c:pt idx="444">
                  <c:v>390.85064048831947</c:v>
                </c:pt>
                <c:pt idx="445">
                  <c:v>390.80064048831952</c:v>
                </c:pt>
                <c:pt idx="446">
                  <c:v>390.75064048831956</c:v>
                </c:pt>
                <c:pt idx="447">
                  <c:v>390.70064048831961</c:v>
                </c:pt>
                <c:pt idx="448">
                  <c:v>390.65064048831965</c:v>
                </c:pt>
                <c:pt idx="449">
                  <c:v>390.6006404883197</c:v>
                </c:pt>
                <c:pt idx="450">
                  <c:v>390.55064048831974</c:v>
                </c:pt>
                <c:pt idx="451">
                  <c:v>390.50064048831979</c:v>
                </c:pt>
                <c:pt idx="452">
                  <c:v>390.45064048831983</c:v>
                </c:pt>
                <c:pt idx="453">
                  <c:v>390.40064048831988</c:v>
                </c:pt>
                <c:pt idx="454">
                  <c:v>390.35064048831993</c:v>
                </c:pt>
                <c:pt idx="455">
                  <c:v>390.30064048831997</c:v>
                </c:pt>
                <c:pt idx="456">
                  <c:v>390.25064048832002</c:v>
                </c:pt>
                <c:pt idx="457">
                  <c:v>390.20064048832006</c:v>
                </c:pt>
                <c:pt idx="458">
                  <c:v>390.15064048832011</c:v>
                </c:pt>
                <c:pt idx="459">
                  <c:v>390.10064048832015</c:v>
                </c:pt>
                <c:pt idx="460">
                  <c:v>390.0506404883202</c:v>
                </c:pt>
                <c:pt idx="461">
                  <c:v>390.00064048832024</c:v>
                </c:pt>
                <c:pt idx="462">
                  <c:v>389.95064048832029</c:v>
                </c:pt>
                <c:pt idx="463">
                  <c:v>389.90064048832033</c:v>
                </c:pt>
                <c:pt idx="464">
                  <c:v>389.85064048832038</c:v>
                </c:pt>
                <c:pt idx="465">
                  <c:v>389.80064048832043</c:v>
                </c:pt>
                <c:pt idx="466">
                  <c:v>389.75064048832047</c:v>
                </c:pt>
                <c:pt idx="467">
                  <c:v>389.70064048832052</c:v>
                </c:pt>
                <c:pt idx="468">
                  <c:v>389.65064048832056</c:v>
                </c:pt>
                <c:pt idx="469">
                  <c:v>389.60064048832061</c:v>
                </c:pt>
                <c:pt idx="470">
                  <c:v>389.55064048832065</c:v>
                </c:pt>
                <c:pt idx="471">
                  <c:v>389.5006404883207</c:v>
                </c:pt>
                <c:pt idx="472">
                  <c:v>389.45064048832074</c:v>
                </c:pt>
                <c:pt idx="473">
                  <c:v>389.40064048832079</c:v>
                </c:pt>
                <c:pt idx="474">
                  <c:v>389.35064048832083</c:v>
                </c:pt>
                <c:pt idx="475">
                  <c:v>389.30064048832088</c:v>
                </c:pt>
                <c:pt idx="476">
                  <c:v>389.25064048832093</c:v>
                </c:pt>
                <c:pt idx="477">
                  <c:v>389.20064048832097</c:v>
                </c:pt>
                <c:pt idx="478">
                  <c:v>389.15064048832102</c:v>
                </c:pt>
                <c:pt idx="479">
                  <c:v>389.10064048832106</c:v>
                </c:pt>
                <c:pt idx="480">
                  <c:v>389.05064048832111</c:v>
                </c:pt>
                <c:pt idx="481">
                  <c:v>389.00064048832115</c:v>
                </c:pt>
                <c:pt idx="482">
                  <c:v>388.9506404883212</c:v>
                </c:pt>
                <c:pt idx="483">
                  <c:v>388.90064048832124</c:v>
                </c:pt>
                <c:pt idx="484">
                  <c:v>388.85064048832129</c:v>
                </c:pt>
                <c:pt idx="485">
                  <c:v>388.80064048832133</c:v>
                </c:pt>
                <c:pt idx="486">
                  <c:v>388.75064048832138</c:v>
                </c:pt>
                <c:pt idx="487">
                  <c:v>388.70064048832143</c:v>
                </c:pt>
                <c:pt idx="488">
                  <c:v>388.65064048832147</c:v>
                </c:pt>
                <c:pt idx="489">
                  <c:v>388.60064048832152</c:v>
                </c:pt>
                <c:pt idx="490">
                  <c:v>388.55064048832156</c:v>
                </c:pt>
                <c:pt idx="491">
                  <c:v>388.50064048832161</c:v>
                </c:pt>
                <c:pt idx="492">
                  <c:v>388.45064048832165</c:v>
                </c:pt>
                <c:pt idx="493">
                  <c:v>388.4006404883217</c:v>
                </c:pt>
                <c:pt idx="494">
                  <c:v>388.35064048832174</c:v>
                </c:pt>
                <c:pt idx="495">
                  <c:v>388.30064048832179</c:v>
                </c:pt>
                <c:pt idx="496">
                  <c:v>388.25064048832184</c:v>
                </c:pt>
                <c:pt idx="497">
                  <c:v>388.20064048832188</c:v>
                </c:pt>
                <c:pt idx="498">
                  <c:v>388.15064048832193</c:v>
                </c:pt>
                <c:pt idx="499">
                  <c:v>388.10064048832197</c:v>
                </c:pt>
                <c:pt idx="500">
                  <c:v>388.05064048832202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D9-447C-A5C5-6F2A3D731D6F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  <c:pt idx="441">
                  <c:v>391.00064048831933</c:v>
                </c:pt>
                <c:pt idx="442">
                  <c:v>390.95064048831938</c:v>
                </c:pt>
                <c:pt idx="443">
                  <c:v>390.90064048831943</c:v>
                </c:pt>
                <c:pt idx="444">
                  <c:v>390.85064048831947</c:v>
                </c:pt>
                <c:pt idx="445">
                  <c:v>390.80064048831952</c:v>
                </c:pt>
                <c:pt idx="446">
                  <c:v>390.75064048831956</c:v>
                </c:pt>
                <c:pt idx="447">
                  <c:v>390.70064048831961</c:v>
                </c:pt>
                <c:pt idx="448">
                  <c:v>390.65064048831965</c:v>
                </c:pt>
                <c:pt idx="449">
                  <c:v>390.6006404883197</c:v>
                </c:pt>
                <c:pt idx="450">
                  <c:v>390.55064048831974</c:v>
                </c:pt>
                <c:pt idx="451">
                  <c:v>390.50064048831979</c:v>
                </c:pt>
                <c:pt idx="452">
                  <c:v>390.45064048831983</c:v>
                </c:pt>
                <c:pt idx="453">
                  <c:v>390.40064048831988</c:v>
                </c:pt>
                <c:pt idx="454">
                  <c:v>390.35064048831993</c:v>
                </c:pt>
                <c:pt idx="455">
                  <c:v>390.30064048831997</c:v>
                </c:pt>
                <c:pt idx="456">
                  <c:v>390.25064048832002</c:v>
                </c:pt>
                <c:pt idx="457">
                  <c:v>390.20064048832006</c:v>
                </c:pt>
                <c:pt idx="458">
                  <c:v>390.15064048832011</c:v>
                </c:pt>
                <c:pt idx="459">
                  <c:v>390.10064048832015</c:v>
                </c:pt>
                <c:pt idx="460">
                  <c:v>390.0506404883202</c:v>
                </c:pt>
                <c:pt idx="461">
                  <c:v>390.00064048832024</c:v>
                </c:pt>
                <c:pt idx="462">
                  <c:v>389.95064048832029</c:v>
                </c:pt>
                <c:pt idx="463">
                  <c:v>389.90064048832033</c:v>
                </c:pt>
                <c:pt idx="464">
                  <c:v>389.85064048832038</c:v>
                </c:pt>
                <c:pt idx="465">
                  <c:v>389.80064048832043</c:v>
                </c:pt>
                <c:pt idx="466">
                  <c:v>389.75064048832047</c:v>
                </c:pt>
                <c:pt idx="467">
                  <c:v>389.70064048832052</c:v>
                </c:pt>
                <c:pt idx="468">
                  <c:v>389.65064048832056</c:v>
                </c:pt>
                <c:pt idx="469">
                  <c:v>389.60064048832061</c:v>
                </c:pt>
                <c:pt idx="470">
                  <c:v>389.55064048832065</c:v>
                </c:pt>
                <c:pt idx="471">
                  <c:v>389.5006404883207</c:v>
                </c:pt>
                <c:pt idx="472">
                  <c:v>389.45064048832074</c:v>
                </c:pt>
                <c:pt idx="473">
                  <c:v>389.40064048832079</c:v>
                </c:pt>
                <c:pt idx="474">
                  <c:v>389.35064048832083</c:v>
                </c:pt>
                <c:pt idx="475">
                  <c:v>389.30064048832088</c:v>
                </c:pt>
                <c:pt idx="476">
                  <c:v>389.25064048832093</c:v>
                </c:pt>
                <c:pt idx="477">
                  <c:v>389.20064048832097</c:v>
                </c:pt>
                <c:pt idx="478">
                  <c:v>389.15064048832102</c:v>
                </c:pt>
                <c:pt idx="479">
                  <c:v>389.10064048832106</c:v>
                </c:pt>
                <c:pt idx="480">
                  <c:v>389.05064048832111</c:v>
                </c:pt>
                <c:pt idx="481">
                  <c:v>389.00064048832115</c:v>
                </c:pt>
                <c:pt idx="482">
                  <c:v>388.9506404883212</c:v>
                </c:pt>
                <c:pt idx="483">
                  <c:v>388.90064048832124</c:v>
                </c:pt>
                <c:pt idx="484">
                  <c:v>388.85064048832129</c:v>
                </c:pt>
                <c:pt idx="485">
                  <c:v>388.80064048832133</c:v>
                </c:pt>
                <c:pt idx="486">
                  <c:v>388.75064048832138</c:v>
                </c:pt>
                <c:pt idx="487">
                  <c:v>388.70064048832143</c:v>
                </c:pt>
                <c:pt idx="488">
                  <c:v>388.65064048832147</c:v>
                </c:pt>
                <c:pt idx="489">
                  <c:v>388.60064048832152</c:v>
                </c:pt>
                <c:pt idx="490">
                  <c:v>388.55064048832156</c:v>
                </c:pt>
                <c:pt idx="491">
                  <c:v>388.50064048832161</c:v>
                </c:pt>
                <c:pt idx="492">
                  <c:v>388.45064048832165</c:v>
                </c:pt>
                <c:pt idx="493">
                  <c:v>388.4006404883217</c:v>
                </c:pt>
                <c:pt idx="494">
                  <c:v>388.35064048832174</c:v>
                </c:pt>
                <c:pt idx="495">
                  <c:v>388.30064048832179</c:v>
                </c:pt>
                <c:pt idx="496">
                  <c:v>388.25064048832184</c:v>
                </c:pt>
                <c:pt idx="497">
                  <c:v>388.20064048832188</c:v>
                </c:pt>
                <c:pt idx="498">
                  <c:v>388.15064048832193</c:v>
                </c:pt>
                <c:pt idx="499">
                  <c:v>388.10064048832197</c:v>
                </c:pt>
                <c:pt idx="500">
                  <c:v>388.05064048832202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D9-447C-A5C5-6F2A3D731D6F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413.05064048829928</c:v>
                </c:pt>
                <c:pt idx="1">
                  <c:v>413.00064048829933</c:v>
                </c:pt>
                <c:pt idx="2">
                  <c:v>412.95064048829937</c:v>
                </c:pt>
                <c:pt idx="3">
                  <c:v>412.90064048829942</c:v>
                </c:pt>
                <c:pt idx="4">
                  <c:v>412.85064048829946</c:v>
                </c:pt>
                <c:pt idx="5">
                  <c:v>412.80064048829951</c:v>
                </c:pt>
                <c:pt idx="6">
                  <c:v>412.75064048829955</c:v>
                </c:pt>
                <c:pt idx="7">
                  <c:v>412.7006404882996</c:v>
                </c:pt>
                <c:pt idx="8">
                  <c:v>412.65064048829964</c:v>
                </c:pt>
                <c:pt idx="9">
                  <c:v>412.60064048829969</c:v>
                </c:pt>
                <c:pt idx="10">
                  <c:v>412.55064048829973</c:v>
                </c:pt>
                <c:pt idx="11">
                  <c:v>412.50064048829978</c:v>
                </c:pt>
                <c:pt idx="12">
                  <c:v>412.45064048829983</c:v>
                </c:pt>
                <c:pt idx="13">
                  <c:v>412.40064048829987</c:v>
                </c:pt>
                <c:pt idx="14">
                  <c:v>412.35064048829992</c:v>
                </c:pt>
                <c:pt idx="15">
                  <c:v>412.30064048829996</c:v>
                </c:pt>
                <c:pt idx="16">
                  <c:v>412.25064048830001</c:v>
                </c:pt>
                <c:pt idx="17">
                  <c:v>412.20064048830005</c:v>
                </c:pt>
                <c:pt idx="18">
                  <c:v>412.1506404883001</c:v>
                </c:pt>
                <c:pt idx="19">
                  <c:v>412.10064048830014</c:v>
                </c:pt>
                <c:pt idx="20">
                  <c:v>412.05064048830019</c:v>
                </c:pt>
                <c:pt idx="21">
                  <c:v>412.00064048830023</c:v>
                </c:pt>
                <c:pt idx="22">
                  <c:v>411.95064048830028</c:v>
                </c:pt>
                <c:pt idx="23">
                  <c:v>411.90064048830033</c:v>
                </c:pt>
                <c:pt idx="24">
                  <c:v>411.85064048830037</c:v>
                </c:pt>
                <c:pt idx="25">
                  <c:v>411.80064048830042</c:v>
                </c:pt>
                <c:pt idx="26">
                  <c:v>411.75064048830046</c:v>
                </c:pt>
                <c:pt idx="27">
                  <c:v>411.70064048830051</c:v>
                </c:pt>
                <c:pt idx="28">
                  <c:v>411.65064048830055</c:v>
                </c:pt>
                <c:pt idx="29">
                  <c:v>411.6006404883006</c:v>
                </c:pt>
                <c:pt idx="30">
                  <c:v>411.55064048830064</c:v>
                </c:pt>
                <c:pt idx="31">
                  <c:v>411.50064048830069</c:v>
                </c:pt>
                <c:pt idx="32">
                  <c:v>411.45064048830073</c:v>
                </c:pt>
                <c:pt idx="33">
                  <c:v>411.40064048830078</c:v>
                </c:pt>
                <c:pt idx="34">
                  <c:v>411.35064048830083</c:v>
                </c:pt>
                <c:pt idx="35">
                  <c:v>411.30064048830087</c:v>
                </c:pt>
                <c:pt idx="36">
                  <c:v>411.25064048830092</c:v>
                </c:pt>
                <c:pt idx="37">
                  <c:v>411.20064048830096</c:v>
                </c:pt>
                <c:pt idx="38">
                  <c:v>411.15064048830101</c:v>
                </c:pt>
                <c:pt idx="39">
                  <c:v>411.10064048830105</c:v>
                </c:pt>
                <c:pt idx="40">
                  <c:v>411.0506404883011</c:v>
                </c:pt>
                <c:pt idx="41">
                  <c:v>411.00064048830114</c:v>
                </c:pt>
                <c:pt idx="42">
                  <c:v>410.95064048830119</c:v>
                </c:pt>
                <c:pt idx="43">
                  <c:v>410.90064048830124</c:v>
                </c:pt>
                <c:pt idx="44">
                  <c:v>410.85064048830128</c:v>
                </c:pt>
                <c:pt idx="45">
                  <c:v>410.80064048830133</c:v>
                </c:pt>
                <c:pt idx="46">
                  <c:v>410.75064048830137</c:v>
                </c:pt>
                <c:pt idx="47">
                  <c:v>410.70064048830142</c:v>
                </c:pt>
                <c:pt idx="48">
                  <c:v>410.65064048830146</c:v>
                </c:pt>
                <c:pt idx="49">
                  <c:v>410.60064048830151</c:v>
                </c:pt>
                <c:pt idx="50">
                  <c:v>410.55064048830155</c:v>
                </c:pt>
                <c:pt idx="51">
                  <c:v>410.5006404883016</c:v>
                </c:pt>
                <c:pt idx="52">
                  <c:v>410.45064048830164</c:v>
                </c:pt>
                <c:pt idx="53">
                  <c:v>410.40064048830169</c:v>
                </c:pt>
                <c:pt idx="54">
                  <c:v>410.35064048830174</c:v>
                </c:pt>
                <c:pt idx="55">
                  <c:v>410.30064048830178</c:v>
                </c:pt>
                <c:pt idx="56">
                  <c:v>410.25064048830183</c:v>
                </c:pt>
                <c:pt idx="57">
                  <c:v>410.20064048830187</c:v>
                </c:pt>
                <c:pt idx="58">
                  <c:v>410.15064048830192</c:v>
                </c:pt>
                <c:pt idx="59">
                  <c:v>410.10064048830196</c:v>
                </c:pt>
                <c:pt idx="60">
                  <c:v>410.05064048830201</c:v>
                </c:pt>
                <c:pt idx="61">
                  <c:v>410.00064048830205</c:v>
                </c:pt>
                <c:pt idx="62">
                  <c:v>409.9506404883021</c:v>
                </c:pt>
                <c:pt idx="63">
                  <c:v>409.90064048830214</c:v>
                </c:pt>
                <c:pt idx="64">
                  <c:v>409.85064048830219</c:v>
                </c:pt>
                <c:pt idx="65">
                  <c:v>409.80064048830224</c:v>
                </c:pt>
                <c:pt idx="66">
                  <c:v>409.75064048830228</c:v>
                </c:pt>
                <c:pt idx="67">
                  <c:v>409.70064048830233</c:v>
                </c:pt>
                <c:pt idx="68">
                  <c:v>409.65064048830237</c:v>
                </c:pt>
                <c:pt idx="69">
                  <c:v>409.60064048830242</c:v>
                </c:pt>
                <c:pt idx="70">
                  <c:v>409.55064048830246</c:v>
                </c:pt>
                <c:pt idx="71">
                  <c:v>409.50064048830251</c:v>
                </c:pt>
                <c:pt idx="72">
                  <c:v>409.45064048830255</c:v>
                </c:pt>
                <c:pt idx="73">
                  <c:v>409.4006404883026</c:v>
                </c:pt>
                <c:pt idx="74">
                  <c:v>409.35064048830264</c:v>
                </c:pt>
                <c:pt idx="75">
                  <c:v>409.30064048830269</c:v>
                </c:pt>
                <c:pt idx="76">
                  <c:v>409.25064048830274</c:v>
                </c:pt>
                <c:pt idx="77">
                  <c:v>409.20064048830278</c:v>
                </c:pt>
                <c:pt idx="78">
                  <c:v>409.15064048830283</c:v>
                </c:pt>
                <c:pt idx="79">
                  <c:v>409.10064048830287</c:v>
                </c:pt>
                <c:pt idx="80">
                  <c:v>409.05064048830292</c:v>
                </c:pt>
                <c:pt idx="81">
                  <c:v>409.00064048830296</c:v>
                </c:pt>
                <c:pt idx="82">
                  <c:v>408.95064048830301</c:v>
                </c:pt>
                <c:pt idx="83">
                  <c:v>408.90064048830305</c:v>
                </c:pt>
                <c:pt idx="84">
                  <c:v>408.8506404883031</c:v>
                </c:pt>
                <c:pt idx="85">
                  <c:v>408.80064048830315</c:v>
                </c:pt>
                <c:pt idx="86">
                  <c:v>408.75064048830319</c:v>
                </c:pt>
                <c:pt idx="87">
                  <c:v>408.70064048830324</c:v>
                </c:pt>
                <c:pt idx="88">
                  <c:v>408.65064048830328</c:v>
                </c:pt>
                <c:pt idx="89">
                  <c:v>408.60064048830333</c:v>
                </c:pt>
                <c:pt idx="90">
                  <c:v>408.55064048830337</c:v>
                </c:pt>
                <c:pt idx="91">
                  <c:v>408.50064048830342</c:v>
                </c:pt>
                <c:pt idx="92">
                  <c:v>408.45064048830346</c:v>
                </c:pt>
                <c:pt idx="93">
                  <c:v>408.40064048830351</c:v>
                </c:pt>
                <c:pt idx="94">
                  <c:v>408.35064048830355</c:v>
                </c:pt>
                <c:pt idx="95">
                  <c:v>408.3006404883036</c:v>
                </c:pt>
                <c:pt idx="96">
                  <c:v>408.25064048830365</c:v>
                </c:pt>
                <c:pt idx="97">
                  <c:v>408.20064048830369</c:v>
                </c:pt>
                <c:pt idx="98">
                  <c:v>408.15064048830374</c:v>
                </c:pt>
                <c:pt idx="99">
                  <c:v>408.10064048830378</c:v>
                </c:pt>
                <c:pt idx="100">
                  <c:v>408.05064048830383</c:v>
                </c:pt>
                <c:pt idx="101">
                  <c:v>408.00064048830387</c:v>
                </c:pt>
                <c:pt idx="102">
                  <c:v>407.95064048830392</c:v>
                </c:pt>
                <c:pt idx="103">
                  <c:v>407.90064048830396</c:v>
                </c:pt>
                <c:pt idx="104">
                  <c:v>407.85064048830401</c:v>
                </c:pt>
                <c:pt idx="105">
                  <c:v>407.80064048830405</c:v>
                </c:pt>
                <c:pt idx="106">
                  <c:v>407.7506404883041</c:v>
                </c:pt>
                <c:pt idx="107">
                  <c:v>407.70064048830415</c:v>
                </c:pt>
                <c:pt idx="108">
                  <c:v>407.65064048830419</c:v>
                </c:pt>
                <c:pt idx="109">
                  <c:v>407.60064048830424</c:v>
                </c:pt>
                <c:pt idx="110">
                  <c:v>407.55064048830428</c:v>
                </c:pt>
                <c:pt idx="111">
                  <c:v>407.50064048830433</c:v>
                </c:pt>
                <c:pt idx="112">
                  <c:v>407.45064048830437</c:v>
                </c:pt>
                <c:pt idx="113">
                  <c:v>407.40064048830442</c:v>
                </c:pt>
                <c:pt idx="114">
                  <c:v>407.35064048830446</c:v>
                </c:pt>
                <c:pt idx="115">
                  <c:v>407.30064048830451</c:v>
                </c:pt>
                <c:pt idx="116">
                  <c:v>407.25064048830455</c:v>
                </c:pt>
                <c:pt idx="117">
                  <c:v>407.2006404883046</c:v>
                </c:pt>
                <c:pt idx="118">
                  <c:v>407.15064048830465</c:v>
                </c:pt>
                <c:pt idx="119">
                  <c:v>407.10064048830469</c:v>
                </c:pt>
                <c:pt idx="120">
                  <c:v>407.05064048830474</c:v>
                </c:pt>
                <c:pt idx="121">
                  <c:v>407.00064048830478</c:v>
                </c:pt>
                <c:pt idx="122">
                  <c:v>406.95064048830483</c:v>
                </c:pt>
                <c:pt idx="123">
                  <c:v>406.90064048830487</c:v>
                </c:pt>
                <c:pt idx="124">
                  <c:v>406.85064048830492</c:v>
                </c:pt>
                <c:pt idx="125">
                  <c:v>406.80064048830496</c:v>
                </c:pt>
                <c:pt idx="126">
                  <c:v>406.75064048830501</c:v>
                </c:pt>
                <c:pt idx="127">
                  <c:v>406.70064048830505</c:v>
                </c:pt>
                <c:pt idx="128">
                  <c:v>406.6506404883051</c:v>
                </c:pt>
                <c:pt idx="129">
                  <c:v>406.60064048830515</c:v>
                </c:pt>
                <c:pt idx="130">
                  <c:v>406.55064048830519</c:v>
                </c:pt>
                <c:pt idx="131">
                  <c:v>406.50064048830524</c:v>
                </c:pt>
                <c:pt idx="132">
                  <c:v>406.45064048830528</c:v>
                </c:pt>
                <c:pt idx="133">
                  <c:v>406.40064048830533</c:v>
                </c:pt>
                <c:pt idx="134">
                  <c:v>406.35064048830537</c:v>
                </c:pt>
                <c:pt idx="135">
                  <c:v>406.30064048830542</c:v>
                </c:pt>
                <c:pt idx="136">
                  <c:v>406.25064048830546</c:v>
                </c:pt>
                <c:pt idx="137">
                  <c:v>406.20064048830551</c:v>
                </c:pt>
                <c:pt idx="138">
                  <c:v>406.15064048830556</c:v>
                </c:pt>
                <c:pt idx="139">
                  <c:v>406.1006404883056</c:v>
                </c:pt>
                <c:pt idx="140">
                  <c:v>406.05064048830565</c:v>
                </c:pt>
                <c:pt idx="141">
                  <c:v>406.00064048830569</c:v>
                </c:pt>
                <c:pt idx="142">
                  <c:v>405.95064048830574</c:v>
                </c:pt>
                <c:pt idx="143">
                  <c:v>405.90064048830578</c:v>
                </c:pt>
                <c:pt idx="144">
                  <c:v>405.85064048830583</c:v>
                </c:pt>
                <c:pt idx="145">
                  <c:v>405.80064048830587</c:v>
                </c:pt>
                <c:pt idx="146">
                  <c:v>405.75064048830592</c:v>
                </c:pt>
                <c:pt idx="147">
                  <c:v>405.70064048830596</c:v>
                </c:pt>
                <c:pt idx="148">
                  <c:v>405.65064048830601</c:v>
                </c:pt>
                <c:pt idx="149">
                  <c:v>405.60064048830606</c:v>
                </c:pt>
                <c:pt idx="150">
                  <c:v>405.5506404883061</c:v>
                </c:pt>
                <c:pt idx="151">
                  <c:v>405.50064048830615</c:v>
                </c:pt>
                <c:pt idx="152">
                  <c:v>405.45064048830619</c:v>
                </c:pt>
                <c:pt idx="153">
                  <c:v>405.40064048830624</c:v>
                </c:pt>
                <c:pt idx="154">
                  <c:v>405.35064048830628</c:v>
                </c:pt>
                <c:pt idx="155">
                  <c:v>405.30064048830633</c:v>
                </c:pt>
                <c:pt idx="156">
                  <c:v>405.25064048830637</c:v>
                </c:pt>
                <c:pt idx="157">
                  <c:v>405.20064048830642</c:v>
                </c:pt>
                <c:pt idx="158">
                  <c:v>405.15064048830646</c:v>
                </c:pt>
                <c:pt idx="159">
                  <c:v>405.10064048830651</c:v>
                </c:pt>
                <c:pt idx="160">
                  <c:v>405.05064048830656</c:v>
                </c:pt>
                <c:pt idx="161">
                  <c:v>405.0006404883066</c:v>
                </c:pt>
                <c:pt idx="162">
                  <c:v>404.95064048830665</c:v>
                </c:pt>
                <c:pt idx="163">
                  <c:v>404.90064048830669</c:v>
                </c:pt>
                <c:pt idx="164">
                  <c:v>404.85064048830674</c:v>
                </c:pt>
                <c:pt idx="165">
                  <c:v>404.80064048830678</c:v>
                </c:pt>
                <c:pt idx="166">
                  <c:v>404.75064048830683</c:v>
                </c:pt>
                <c:pt idx="167">
                  <c:v>404.70064048830687</c:v>
                </c:pt>
                <c:pt idx="168">
                  <c:v>404.65064048830692</c:v>
                </c:pt>
                <c:pt idx="169">
                  <c:v>404.60064048830696</c:v>
                </c:pt>
                <c:pt idx="170">
                  <c:v>404.55064048830701</c:v>
                </c:pt>
                <c:pt idx="171">
                  <c:v>404.50064048830706</c:v>
                </c:pt>
                <c:pt idx="172">
                  <c:v>404.4506404883071</c:v>
                </c:pt>
                <c:pt idx="173">
                  <c:v>404.40064048830715</c:v>
                </c:pt>
                <c:pt idx="174">
                  <c:v>404.35064048830719</c:v>
                </c:pt>
                <c:pt idx="175">
                  <c:v>404.30064048830724</c:v>
                </c:pt>
                <c:pt idx="176">
                  <c:v>404.25064048830728</c:v>
                </c:pt>
                <c:pt idx="177">
                  <c:v>404.20064048830733</c:v>
                </c:pt>
                <c:pt idx="178">
                  <c:v>404.15064048830737</c:v>
                </c:pt>
                <c:pt idx="179">
                  <c:v>404.10064048830742</c:v>
                </c:pt>
                <c:pt idx="180">
                  <c:v>404.05064048830747</c:v>
                </c:pt>
                <c:pt idx="181">
                  <c:v>404.00064048830751</c:v>
                </c:pt>
                <c:pt idx="182">
                  <c:v>403.95064048830756</c:v>
                </c:pt>
                <c:pt idx="183">
                  <c:v>403.9006404883076</c:v>
                </c:pt>
                <c:pt idx="184">
                  <c:v>403.85064048830765</c:v>
                </c:pt>
                <c:pt idx="185">
                  <c:v>403.80064048830769</c:v>
                </c:pt>
                <c:pt idx="186">
                  <c:v>403.75064048830774</c:v>
                </c:pt>
                <c:pt idx="187">
                  <c:v>403.70064048830778</c:v>
                </c:pt>
                <c:pt idx="188">
                  <c:v>403.65064048830783</c:v>
                </c:pt>
                <c:pt idx="189">
                  <c:v>403.60064048830787</c:v>
                </c:pt>
                <c:pt idx="190">
                  <c:v>403.55064048830792</c:v>
                </c:pt>
                <c:pt idx="191">
                  <c:v>403.50064048830797</c:v>
                </c:pt>
                <c:pt idx="192">
                  <c:v>403.45064048830801</c:v>
                </c:pt>
                <c:pt idx="193">
                  <c:v>403.40064048830806</c:v>
                </c:pt>
                <c:pt idx="194">
                  <c:v>403.3506404883081</c:v>
                </c:pt>
                <c:pt idx="195">
                  <c:v>403.30064048830815</c:v>
                </c:pt>
                <c:pt idx="196">
                  <c:v>403.25064048830819</c:v>
                </c:pt>
                <c:pt idx="197">
                  <c:v>403.20064048830824</c:v>
                </c:pt>
                <c:pt idx="198">
                  <c:v>403.15064048830828</c:v>
                </c:pt>
                <c:pt idx="199">
                  <c:v>403.10064048830833</c:v>
                </c:pt>
                <c:pt idx="200">
                  <c:v>403.05064048830837</c:v>
                </c:pt>
                <c:pt idx="201">
                  <c:v>403.00064048830842</c:v>
                </c:pt>
                <c:pt idx="202">
                  <c:v>402.95064048830847</c:v>
                </c:pt>
                <c:pt idx="203">
                  <c:v>402.90064048830851</c:v>
                </c:pt>
                <c:pt idx="204">
                  <c:v>402.85064048830856</c:v>
                </c:pt>
                <c:pt idx="205">
                  <c:v>402.8006404883086</c:v>
                </c:pt>
                <c:pt idx="206">
                  <c:v>402.75064048830865</c:v>
                </c:pt>
                <c:pt idx="207">
                  <c:v>402.70064048830869</c:v>
                </c:pt>
                <c:pt idx="208">
                  <c:v>402.65064048830874</c:v>
                </c:pt>
                <c:pt idx="209">
                  <c:v>402.60064048830878</c:v>
                </c:pt>
                <c:pt idx="210">
                  <c:v>402.55064048830883</c:v>
                </c:pt>
                <c:pt idx="211">
                  <c:v>402.50064048830887</c:v>
                </c:pt>
                <c:pt idx="212">
                  <c:v>402.45064048830892</c:v>
                </c:pt>
                <c:pt idx="213">
                  <c:v>402.40064048830897</c:v>
                </c:pt>
                <c:pt idx="214">
                  <c:v>402.35064048830901</c:v>
                </c:pt>
                <c:pt idx="215">
                  <c:v>402.30064048830906</c:v>
                </c:pt>
                <c:pt idx="216">
                  <c:v>402.2506404883091</c:v>
                </c:pt>
                <c:pt idx="217">
                  <c:v>402.20064048830915</c:v>
                </c:pt>
                <c:pt idx="218">
                  <c:v>402.15064048830919</c:v>
                </c:pt>
                <c:pt idx="219">
                  <c:v>402.10064048830924</c:v>
                </c:pt>
                <c:pt idx="220">
                  <c:v>402.05064048830928</c:v>
                </c:pt>
                <c:pt idx="221">
                  <c:v>402.00064048830933</c:v>
                </c:pt>
                <c:pt idx="222">
                  <c:v>401.95064048830938</c:v>
                </c:pt>
                <c:pt idx="223">
                  <c:v>401.90064048830942</c:v>
                </c:pt>
                <c:pt idx="224">
                  <c:v>401.85064048830947</c:v>
                </c:pt>
                <c:pt idx="225">
                  <c:v>401.80064048830951</c:v>
                </c:pt>
                <c:pt idx="226">
                  <c:v>401.75064048830956</c:v>
                </c:pt>
                <c:pt idx="227">
                  <c:v>401.7006404883096</c:v>
                </c:pt>
                <c:pt idx="228">
                  <c:v>401.65064048830965</c:v>
                </c:pt>
                <c:pt idx="229">
                  <c:v>401.60064048830969</c:v>
                </c:pt>
                <c:pt idx="230">
                  <c:v>401.55064048830974</c:v>
                </c:pt>
                <c:pt idx="231">
                  <c:v>401.50064048830978</c:v>
                </c:pt>
                <c:pt idx="232">
                  <c:v>401.45064048830983</c:v>
                </c:pt>
                <c:pt idx="233">
                  <c:v>401.40064048830988</c:v>
                </c:pt>
                <c:pt idx="234">
                  <c:v>401.35064048830992</c:v>
                </c:pt>
                <c:pt idx="235">
                  <c:v>401.30064048830997</c:v>
                </c:pt>
                <c:pt idx="236">
                  <c:v>401.25064048831001</c:v>
                </c:pt>
                <c:pt idx="237">
                  <c:v>401.20064048831006</c:v>
                </c:pt>
                <c:pt idx="238">
                  <c:v>401.1506404883101</c:v>
                </c:pt>
                <c:pt idx="239">
                  <c:v>401.10064048831015</c:v>
                </c:pt>
                <c:pt idx="240">
                  <c:v>401.05064048831019</c:v>
                </c:pt>
                <c:pt idx="241">
                  <c:v>401.00064048831024</c:v>
                </c:pt>
                <c:pt idx="242">
                  <c:v>400.95064048831028</c:v>
                </c:pt>
                <c:pt idx="243">
                  <c:v>400.90064048831033</c:v>
                </c:pt>
                <c:pt idx="244">
                  <c:v>400.85064048831038</c:v>
                </c:pt>
                <c:pt idx="245">
                  <c:v>400.80064048831042</c:v>
                </c:pt>
                <c:pt idx="246">
                  <c:v>400.75064048831047</c:v>
                </c:pt>
                <c:pt idx="247">
                  <c:v>400.70064048831051</c:v>
                </c:pt>
                <c:pt idx="248">
                  <c:v>400.65064048831056</c:v>
                </c:pt>
                <c:pt idx="249">
                  <c:v>400.6006404883106</c:v>
                </c:pt>
                <c:pt idx="250">
                  <c:v>400.55064048831065</c:v>
                </c:pt>
                <c:pt idx="251">
                  <c:v>400.50064048831069</c:v>
                </c:pt>
                <c:pt idx="252">
                  <c:v>400.45064048831074</c:v>
                </c:pt>
                <c:pt idx="253">
                  <c:v>400.40064048831078</c:v>
                </c:pt>
                <c:pt idx="254">
                  <c:v>400.35064048831083</c:v>
                </c:pt>
                <c:pt idx="255">
                  <c:v>400.30064048831088</c:v>
                </c:pt>
                <c:pt idx="256">
                  <c:v>400.25064048831092</c:v>
                </c:pt>
                <c:pt idx="257">
                  <c:v>400.20064048831097</c:v>
                </c:pt>
                <c:pt idx="258">
                  <c:v>400.15064048831101</c:v>
                </c:pt>
                <c:pt idx="259">
                  <c:v>400.10064048831106</c:v>
                </c:pt>
                <c:pt idx="260">
                  <c:v>400.0506404883111</c:v>
                </c:pt>
                <c:pt idx="261">
                  <c:v>400.00064048831115</c:v>
                </c:pt>
                <c:pt idx="262">
                  <c:v>399.95064048831119</c:v>
                </c:pt>
                <c:pt idx="263">
                  <c:v>399.90064048831124</c:v>
                </c:pt>
                <c:pt idx="264">
                  <c:v>399.85064048831129</c:v>
                </c:pt>
                <c:pt idx="265">
                  <c:v>399.80064048831133</c:v>
                </c:pt>
                <c:pt idx="266">
                  <c:v>399.75064048831138</c:v>
                </c:pt>
                <c:pt idx="267">
                  <c:v>399.70064048831142</c:v>
                </c:pt>
                <c:pt idx="268">
                  <c:v>399.65064048831147</c:v>
                </c:pt>
                <c:pt idx="269">
                  <c:v>399.60064048831151</c:v>
                </c:pt>
                <c:pt idx="270">
                  <c:v>399.55064048831156</c:v>
                </c:pt>
                <c:pt idx="271">
                  <c:v>399.5006404883116</c:v>
                </c:pt>
                <c:pt idx="272">
                  <c:v>399.45064048831165</c:v>
                </c:pt>
                <c:pt idx="273">
                  <c:v>399.40064048831169</c:v>
                </c:pt>
                <c:pt idx="274">
                  <c:v>399.35064048831174</c:v>
                </c:pt>
                <c:pt idx="275">
                  <c:v>399.30064048831179</c:v>
                </c:pt>
                <c:pt idx="276">
                  <c:v>399.25064048831183</c:v>
                </c:pt>
                <c:pt idx="277">
                  <c:v>399.20064048831188</c:v>
                </c:pt>
                <c:pt idx="278">
                  <c:v>399.15064048831192</c:v>
                </c:pt>
                <c:pt idx="279">
                  <c:v>399.10064048831197</c:v>
                </c:pt>
                <c:pt idx="280">
                  <c:v>399.05064048831201</c:v>
                </c:pt>
                <c:pt idx="281">
                  <c:v>399.00064048831206</c:v>
                </c:pt>
                <c:pt idx="282">
                  <c:v>398.9506404883121</c:v>
                </c:pt>
                <c:pt idx="283">
                  <c:v>398.90064048831215</c:v>
                </c:pt>
                <c:pt idx="284">
                  <c:v>398.85064048831219</c:v>
                </c:pt>
                <c:pt idx="285">
                  <c:v>398.80064048831224</c:v>
                </c:pt>
                <c:pt idx="286">
                  <c:v>398.75064048831229</c:v>
                </c:pt>
                <c:pt idx="287">
                  <c:v>398.70064048831233</c:v>
                </c:pt>
                <c:pt idx="288">
                  <c:v>398.65064048831238</c:v>
                </c:pt>
                <c:pt idx="289">
                  <c:v>398.60064048831242</c:v>
                </c:pt>
                <c:pt idx="290">
                  <c:v>398.55064048831247</c:v>
                </c:pt>
                <c:pt idx="291">
                  <c:v>398.50064048831251</c:v>
                </c:pt>
                <c:pt idx="292">
                  <c:v>398.45064048831256</c:v>
                </c:pt>
                <c:pt idx="293">
                  <c:v>398.4006404883126</c:v>
                </c:pt>
                <c:pt idx="294">
                  <c:v>398.35064048831265</c:v>
                </c:pt>
                <c:pt idx="295">
                  <c:v>398.30064048831269</c:v>
                </c:pt>
                <c:pt idx="296">
                  <c:v>398.25064048831274</c:v>
                </c:pt>
                <c:pt idx="297">
                  <c:v>398.20064048831279</c:v>
                </c:pt>
                <c:pt idx="298">
                  <c:v>398.15064048831283</c:v>
                </c:pt>
                <c:pt idx="299">
                  <c:v>398.10064048831288</c:v>
                </c:pt>
                <c:pt idx="300">
                  <c:v>398.05064048831292</c:v>
                </c:pt>
                <c:pt idx="301">
                  <c:v>398.00064048831297</c:v>
                </c:pt>
                <c:pt idx="302">
                  <c:v>397.95064048831301</c:v>
                </c:pt>
                <c:pt idx="303">
                  <c:v>397.90064048831306</c:v>
                </c:pt>
                <c:pt idx="304">
                  <c:v>397.8506404883131</c:v>
                </c:pt>
                <c:pt idx="305">
                  <c:v>397.80064048831315</c:v>
                </c:pt>
                <c:pt idx="306">
                  <c:v>397.75064048831319</c:v>
                </c:pt>
                <c:pt idx="307">
                  <c:v>397.70064048831324</c:v>
                </c:pt>
                <c:pt idx="308">
                  <c:v>397.65064048831329</c:v>
                </c:pt>
                <c:pt idx="309">
                  <c:v>397.60064048831333</c:v>
                </c:pt>
                <c:pt idx="310">
                  <c:v>397.55064048831338</c:v>
                </c:pt>
                <c:pt idx="311">
                  <c:v>397.50064048831342</c:v>
                </c:pt>
                <c:pt idx="312">
                  <c:v>397.45064048831347</c:v>
                </c:pt>
                <c:pt idx="313">
                  <c:v>397.40064048831351</c:v>
                </c:pt>
                <c:pt idx="314">
                  <c:v>397.35064048831356</c:v>
                </c:pt>
                <c:pt idx="315">
                  <c:v>397.3006404883136</c:v>
                </c:pt>
                <c:pt idx="316">
                  <c:v>397.25064048831365</c:v>
                </c:pt>
                <c:pt idx="317">
                  <c:v>397.2006404883137</c:v>
                </c:pt>
                <c:pt idx="318">
                  <c:v>397.15064048831374</c:v>
                </c:pt>
                <c:pt idx="319">
                  <c:v>397.10064048831379</c:v>
                </c:pt>
                <c:pt idx="320">
                  <c:v>397.05064048831383</c:v>
                </c:pt>
                <c:pt idx="321">
                  <c:v>397.00064048831388</c:v>
                </c:pt>
                <c:pt idx="322">
                  <c:v>396.95064048831392</c:v>
                </c:pt>
                <c:pt idx="323">
                  <c:v>396.90064048831397</c:v>
                </c:pt>
                <c:pt idx="324">
                  <c:v>396.85064048831401</c:v>
                </c:pt>
                <c:pt idx="325">
                  <c:v>396.80064048831406</c:v>
                </c:pt>
                <c:pt idx="326">
                  <c:v>396.7506404883141</c:v>
                </c:pt>
                <c:pt idx="327">
                  <c:v>396.70064048831415</c:v>
                </c:pt>
                <c:pt idx="328">
                  <c:v>396.6506404883142</c:v>
                </c:pt>
                <c:pt idx="329">
                  <c:v>396.60064048831424</c:v>
                </c:pt>
                <c:pt idx="330">
                  <c:v>396.55064048831429</c:v>
                </c:pt>
                <c:pt idx="331">
                  <c:v>396.50064048831433</c:v>
                </c:pt>
                <c:pt idx="332">
                  <c:v>396.45064048831438</c:v>
                </c:pt>
                <c:pt idx="333">
                  <c:v>396.40064048831442</c:v>
                </c:pt>
                <c:pt idx="334">
                  <c:v>396.35064048831447</c:v>
                </c:pt>
                <c:pt idx="335">
                  <c:v>396.30064048831451</c:v>
                </c:pt>
                <c:pt idx="336">
                  <c:v>396.25064048831456</c:v>
                </c:pt>
                <c:pt idx="337">
                  <c:v>396.2006404883146</c:v>
                </c:pt>
                <c:pt idx="338">
                  <c:v>396.15064048831465</c:v>
                </c:pt>
                <c:pt idx="339">
                  <c:v>396.1006404883147</c:v>
                </c:pt>
                <c:pt idx="340">
                  <c:v>396.05064048831474</c:v>
                </c:pt>
                <c:pt idx="341">
                  <c:v>396.00064048831479</c:v>
                </c:pt>
                <c:pt idx="342">
                  <c:v>395.95064048831483</c:v>
                </c:pt>
                <c:pt idx="343">
                  <c:v>395.90064048831488</c:v>
                </c:pt>
                <c:pt idx="344">
                  <c:v>395.85064048831492</c:v>
                </c:pt>
                <c:pt idx="345">
                  <c:v>395.80064048831497</c:v>
                </c:pt>
                <c:pt idx="346">
                  <c:v>395.75064048831501</c:v>
                </c:pt>
                <c:pt idx="347">
                  <c:v>395.70064048831506</c:v>
                </c:pt>
                <c:pt idx="348">
                  <c:v>395.6506404883151</c:v>
                </c:pt>
                <c:pt idx="349">
                  <c:v>395.60064048831515</c:v>
                </c:pt>
                <c:pt idx="350">
                  <c:v>395.5506404883152</c:v>
                </c:pt>
                <c:pt idx="351">
                  <c:v>395.50064048831524</c:v>
                </c:pt>
                <c:pt idx="352">
                  <c:v>395.45064048831529</c:v>
                </c:pt>
                <c:pt idx="353">
                  <c:v>395.40064048831533</c:v>
                </c:pt>
                <c:pt idx="354">
                  <c:v>395.35064048831538</c:v>
                </c:pt>
                <c:pt idx="355">
                  <c:v>395.30064048831542</c:v>
                </c:pt>
                <c:pt idx="356">
                  <c:v>395.25064048831547</c:v>
                </c:pt>
                <c:pt idx="357">
                  <c:v>395.20064048831551</c:v>
                </c:pt>
                <c:pt idx="358">
                  <c:v>395.15064048831556</c:v>
                </c:pt>
                <c:pt idx="359">
                  <c:v>395.10064048831561</c:v>
                </c:pt>
                <c:pt idx="360">
                  <c:v>395.05064048831565</c:v>
                </c:pt>
                <c:pt idx="361">
                  <c:v>395.0006404883157</c:v>
                </c:pt>
                <c:pt idx="362">
                  <c:v>394.95064048831574</c:v>
                </c:pt>
                <c:pt idx="363">
                  <c:v>394.90064048831579</c:v>
                </c:pt>
                <c:pt idx="364">
                  <c:v>394.85064048831583</c:v>
                </c:pt>
                <c:pt idx="365">
                  <c:v>394.80064048831588</c:v>
                </c:pt>
                <c:pt idx="366">
                  <c:v>394.75064048831592</c:v>
                </c:pt>
                <c:pt idx="367">
                  <c:v>394.70064048831597</c:v>
                </c:pt>
                <c:pt idx="368">
                  <c:v>394.65064048831601</c:v>
                </c:pt>
                <c:pt idx="369">
                  <c:v>394.60064048831606</c:v>
                </c:pt>
                <c:pt idx="370">
                  <c:v>394.55064048831611</c:v>
                </c:pt>
                <c:pt idx="371">
                  <c:v>394.50064048831615</c:v>
                </c:pt>
                <c:pt idx="372">
                  <c:v>394.4506404883162</c:v>
                </c:pt>
                <c:pt idx="373">
                  <c:v>394.40064048831624</c:v>
                </c:pt>
                <c:pt idx="374">
                  <c:v>394.35064048831629</c:v>
                </c:pt>
                <c:pt idx="375">
                  <c:v>394.30064048831633</c:v>
                </c:pt>
                <c:pt idx="376">
                  <c:v>394.25064048831638</c:v>
                </c:pt>
                <c:pt idx="377">
                  <c:v>394.20064048831642</c:v>
                </c:pt>
                <c:pt idx="378">
                  <c:v>394.15064048831647</c:v>
                </c:pt>
                <c:pt idx="379">
                  <c:v>394.10064048831651</c:v>
                </c:pt>
                <c:pt idx="380">
                  <c:v>394.05064048831656</c:v>
                </c:pt>
                <c:pt idx="381">
                  <c:v>394.00064048831661</c:v>
                </c:pt>
                <c:pt idx="382">
                  <c:v>393.95064048831665</c:v>
                </c:pt>
                <c:pt idx="383">
                  <c:v>393.9006404883167</c:v>
                </c:pt>
                <c:pt idx="384">
                  <c:v>393.85064048831674</c:v>
                </c:pt>
                <c:pt idx="385">
                  <c:v>393.80064048831679</c:v>
                </c:pt>
                <c:pt idx="386">
                  <c:v>393.75064048831683</c:v>
                </c:pt>
                <c:pt idx="387">
                  <c:v>393.70064048831688</c:v>
                </c:pt>
                <c:pt idx="388">
                  <c:v>393.65064048831692</c:v>
                </c:pt>
                <c:pt idx="389">
                  <c:v>393.60064048831697</c:v>
                </c:pt>
                <c:pt idx="390">
                  <c:v>393.55064048831701</c:v>
                </c:pt>
                <c:pt idx="391">
                  <c:v>393.50064048831706</c:v>
                </c:pt>
                <c:pt idx="392">
                  <c:v>393.45064048831711</c:v>
                </c:pt>
                <c:pt idx="393">
                  <c:v>393.40064048831715</c:v>
                </c:pt>
                <c:pt idx="394">
                  <c:v>393.3506404883172</c:v>
                </c:pt>
                <c:pt idx="395">
                  <c:v>393.30064048831724</c:v>
                </c:pt>
                <c:pt idx="396">
                  <c:v>393.25064048831729</c:v>
                </c:pt>
                <c:pt idx="397">
                  <c:v>393.20064048831733</c:v>
                </c:pt>
                <c:pt idx="398">
                  <c:v>393.15064048831738</c:v>
                </c:pt>
                <c:pt idx="399">
                  <c:v>393.10064048831742</c:v>
                </c:pt>
                <c:pt idx="400">
                  <c:v>393.05064048831747</c:v>
                </c:pt>
                <c:pt idx="401">
                  <c:v>393.00064048831752</c:v>
                </c:pt>
                <c:pt idx="402">
                  <c:v>392.95064048831756</c:v>
                </c:pt>
                <c:pt idx="403">
                  <c:v>392.90064048831761</c:v>
                </c:pt>
                <c:pt idx="404">
                  <c:v>392.85064048831765</c:v>
                </c:pt>
                <c:pt idx="405">
                  <c:v>392.8006404883177</c:v>
                </c:pt>
                <c:pt idx="406">
                  <c:v>392.75064048831774</c:v>
                </c:pt>
                <c:pt idx="407">
                  <c:v>392.70064048831779</c:v>
                </c:pt>
                <c:pt idx="408">
                  <c:v>392.65064048831783</c:v>
                </c:pt>
                <c:pt idx="409">
                  <c:v>392.60064048831788</c:v>
                </c:pt>
                <c:pt idx="410">
                  <c:v>392.55064048831792</c:v>
                </c:pt>
                <c:pt idx="411">
                  <c:v>392.50064048831797</c:v>
                </c:pt>
                <c:pt idx="412">
                  <c:v>392.45064048831802</c:v>
                </c:pt>
                <c:pt idx="413">
                  <c:v>392.40064048831806</c:v>
                </c:pt>
                <c:pt idx="414">
                  <c:v>392.35064048831811</c:v>
                </c:pt>
                <c:pt idx="415">
                  <c:v>392.30064048831815</c:v>
                </c:pt>
                <c:pt idx="416">
                  <c:v>392.2506404883182</c:v>
                </c:pt>
                <c:pt idx="417">
                  <c:v>392.20064048831824</c:v>
                </c:pt>
                <c:pt idx="418">
                  <c:v>392.15064048831829</c:v>
                </c:pt>
                <c:pt idx="419">
                  <c:v>392.10064048831833</c:v>
                </c:pt>
                <c:pt idx="420">
                  <c:v>392.05064048831838</c:v>
                </c:pt>
                <c:pt idx="421">
                  <c:v>392.00064048831842</c:v>
                </c:pt>
                <c:pt idx="422">
                  <c:v>391.95064048831847</c:v>
                </c:pt>
                <c:pt idx="423">
                  <c:v>391.90064048831852</c:v>
                </c:pt>
                <c:pt idx="424">
                  <c:v>391.85064048831856</c:v>
                </c:pt>
                <c:pt idx="425">
                  <c:v>391.80064048831861</c:v>
                </c:pt>
                <c:pt idx="426">
                  <c:v>391.75064048831865</c:v>
                </c:pt>
                <c:pt idx="427">
                  <c:v>391.7006404883187</c:v>
                </c:pt>
                <c:pt idx="428">
                  <c:v>391.65064048831874</c:v>
                </c:pt>
                <c:pt idx="429">
                  <c:v>391.60064048831879</c:v>
                </c:pt>
                <c:pt idx="430">
                  <c:v>391.55064048831883</c:v>
                </c:pt>
                <c:pt idx="431">
                  <c:v>391.50064048831888</c:v>
                </c:pt>
                <c:pt idx="432">
                  <c:v>391.45064048831892</c:v>
                </c:pt>
                <c:pt idx="433">
                  <c:v>391.40064048831897</c:v>
                </c:pt>
                <c:pt idx="434">
                  <c:v>391.35064048831902</c:v>
                </c:pt>
                <c:pt idx="435">
                  <c:v>391.30064048831906</c:v>
                </c:pt>
                <c:pt idx="436">
                  <c:v>391.25064048831911</c:v>
                </c:pt>
                <c:pt idx="437">
                  <c:v>391.20064048831915</c:v>
                </c:pt>
                <c:pt idx="438">
                  <c:v>391.1506404883192</c:v>
                </c:pt>
                <c:pt idx="439">
                  <c:v>391.10064048831924</c:v>
                </c:pt>
                <c:pt idx="440">
                  <c:v>391.05064048831929</c:v>
                </c:pt>
                <c:pt idx="441">
                  <c:v>391.00064048831933</c:v>
                </c:pt>
                <c:pt idx="442">
                  <c:v>390.95064048831938</c:v>
                </c:pt>
                <c:pt idx="443">
                  <c:v>390.90064048831943</c:v>
                </c:pt>
                <c:pt idx="444">
                  <c:v>390.85064048831947</c:v>
                </c:pt>
                <c:pt idx="445">
                  <c:v>390.80064048831952</c:v>
                </c:pt>
                <c:pt idx="446">
                  <c:v>390.75064048831956</c:v>
                </c:pt>
                <c:pt idx="447">
                  <c:v>390.70064048831961</c:v>
                </c:pt>
                <c:pt idx="448">
                  <c:v>390.65064048831965</c:v>
                </c:pt>
                <c:pt idx="449">
                  <c:v>390.6006404883197</c:v>
                </c:pt>
                <c:pt idx="450">
                  <c:v>390.55064048831974</c:v>
                </c:pt>
                <c:pt idx="451">
                  <c:v>390.50064048831979</c:v>
                </c:pt>
                <c:pt idx="452">
                  <c:v>390.45064048831983</c:v>
                </c:pt>
                <c:pt idx="453">
                  <c:v>390.40064048831988</c:v>
                </c:pt>
                <c:pt idx="454">
                  <c:v>390.35064048831993</c:v>
                </c:pt>
                <c:pt idx="455">
                  <c:v>390.30064048831997</c:v>
                </c:pt>
                <c:pt idx="456">
                  <c:v>390.25064048832002</c:v>
                </c:pt>
                <c:pt idx="457">
                  <c:v>390.20064048832006</c:v>
                </c:pt>
                <c:pt idx="458">
                  <c:v>390.15064048832011</c:v>
                </c:pt>
                <c:pt idx="459">
                  <c:v>390.10064048832015</c:v>
                </c:pt>
                <c:pt idx="460">
                  <c:v>390.0506404883202</c:v>
                </c:pt>
                <c:pt idx="461">
                  <c:v>390.00064048832024</c:v>
                </c:pt>
                <c:pt idx="462">
                  <c:v>389.95064048832029</c:v>
                </c:pt>
                <c:pt idx="463">
                  <c:v>389.90064048832033</c:v>
                </c:pt>
                <c:pt idx="464">
                  <c:v>389.85064048832038</c:v>
                </c:pt>
                <c:pt idx="465">
                  <c:v>389.80064048832043</c:v>
                </c:pt>
                <c:pt idx="466">
                  <c:v>389.75064048832047</c:v>
                </c:pt>
                <c:pt idx="467">
                  <c:v>389.70064048832052</c:v>
                </c:pt>
                <c:pt idx="468">
                  <c:v>389.65064048832056</c:v>
                </c:pt>
                <c:pt idx="469">
                  <c:v>389.60064048832061</c:v>
                </c:pt>
                <c:pt idx="470">
                  <c:v>389.55064048832065</c:v>
                </c:pt>
                <c:pt idx="471">
                  <c:v>389.5006404883207</c:v>
                </c:pt>
                <c:pt idx="472">
                  <c:v>389.45064048832074</c:v>
                </c:pt>
                <c:pt idx="473">
                  <c:v>389.40064048832079</c:v>
                </c:pt>
                <c:pt idx="474">
                  <c:v>389.35064048832083</c:v>
                </c:pt>
                <c:pt idx="475">
                  <c:v>389.30064048832088</c:v>
                </c:pt>
                <c:pt idx="476">
                  <c:v>389.25064048832093</c:v>
                </c:pt>
                <c:pt idx="477">
                  <c:v>389.20064048832097</c:v>
                </c:pt>
                <c:pt idx="478">
                  <c:v>389.15064048832102</c:v>
                </c:pt>
                <c:pt idx="479">
                  <c:v>389.10064048832106</c:v>
                </c:pt>
                <c:pt idx="480">
                  <c:v>389.05064048832111</c:v>
                </c:pt>
                <c:pt idx="481">
                  <c:v>389.00064048832115</c:v>
                </c:pt>
                <c:pt idx="482">
                  <c:v>388.9506404883212</c:v>
                </c:pt>
                <c:pt idx="483">
                  <c:v>388.90064048832124</c:v>
                </c:pt>
                <c:pt idx="484">
                  <c:v>388.85064048832129</c:v>
                </c:pt>
                <c:pt idx="485">
                  <c:v>388.80064048832133</c:v>
                </c:pt>
                <c:pt idx="486">
                  <c:v>388.75064048832138</c:v>
                </c:pt>
                <c:pt idx="487">
                  <c:v>388.70064048832143</c:v>
                </c:pt>
                <c:pt idx="488">
                  <c:v>388.65064048832147</c:v>
                </c:pt>
                <c:pt idx="489">
                  <c:v>388.60064048832152</c:v>
                </c:pt>
                <c:pt idx="490">
                  <c:v>388.55064048832156</c:v>
                </c:pt>
                <c:pt idx="491">
                  <c:v>388.50064048832161</c:v>
                </c:pt>
                <c:pt idx="492">
                  <c:v>388.45064048832165</c:v>
                </c:pt>
                <c:pt idx="493">
                  <c:v>388.4006404883217</c:v>
                </c:pt>
                <c:pt idx="494">
                  <c:v>388.35064048832174</c:v>
                </c:pt>
                <c:pt idx="495">
                  <c:v>388.30064048832179</c:v>
                </c:pt>
                <c:pt idx="496">
                  <c:v>388.25064048832184</c:v>
                </c:pt>
                <c:pt idx="497">
                  <c:v>388.20064048832188</c:v>
                </c:pt>
                <c:pt idx="498">
                  <c:v>388.15064048832193</c:v>
                </c:pt>
                <c:pt idx="499">
                  <c:v>388.10064048832197</c:v>
                </c:pt>
                <c:pt idx="500">
                  <c:v>388.05064048832202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D9-447C-A5C5-6F2A3D73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6720"/>
        <c:axId val="107201280"/>
      </c:scatterChart>
      <c:valAx>
        <c:axId val="1071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201280"/>
        <c:crosses val="autoZero"/>
        <c:crossBetween val="midCat"/>
      </c:valAx>
      <c:valAx>
        <c:axId val="10720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66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53"/>
          <c:w val="8.739259259259298E-2"/>
          <c:h val="0.345228081783896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42E-2"/>
          <c:w val="0.8488908132338352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  <c:pt idx="441">
                  <c:v>847.04999999997995</c:v>
                </c:pt>
                <c:pt idx="442">
                  <c:v>847.0999999999799</c:v>
                </c:pt>
                <c:pt idx="443">
                  <c:v>847.14999999997985</c:v>
                </c:pt>
                <c:pt idx="444">
                  <c:v>847.19999999997981</c:v>
                </c:pt>
                <c:pt idx="445">
                  <c:v>847.24999999997976</c:v>
                </c:pt>
                <c:pt idx="446">
                  <c:v>847.29999999997972</c:v>
                </c:pt>
                <c:pt idx="447">
                  <c:v>847.34999999997967</c:v>
                </c:pt>
                <c:pt idx="448">
                  <c:v>847.39999999997963</c:v>
                </c:pt>
                <c:pt idx="449">
                  <c:v>847.44999999997958</c:v>
                </c:pt>
                <c:pt idx="450">
                  <c:v>847.49999999997954</c:v>
                </c:pt>
                <c:pt idx="451">
                  <c:v>847.54999999997949</c:v>
                </c:pt>
                <c:pt idx="452">
                  <c:v>847.59999999997945</c:v>
                </c:pt>
                <c:pt idx="453">
                  <c:v>847.6499999999794</c:v>
                </c:pt>
                <c:pt idx="454">
                  <c:v>847.69999999997935</c:v>
                </c:pt>
                <c:pt idx="455">
                  <c:v>847.74999999997931</c:v>
                </c:pt>
                <c:pt idx="456">
                  <c:v>847.79999999997926</c:v>
                </c:pt>
                <c:pt idx="457">
                  <c:v>847.84999999997922</c:v>
                </c:pt>
                <c:pt idx="458">
                  <c:v>847.89999999997917</c:v>
                </c:pt>
                <c:pt idx="459">
                  <c:v>847.94999999997913</c:v>
                </c:pt>
                <c:pt idx="460">
                  <c:v>847.99999999997908</c:v>
                </c:pt>
                <c:pt idx="461">
                  <c:v>848.04999999997904</c:v>
                </c:pt>
                <c:pt idx="462">
                  <c:v>848.09999999997899</c:v>
                </c:pt>
                <c:pt idx="463">
                  <c:v>848.14999999997895</c:v>
                </c:pt>
                <c:pt idx="464">
                  <c:v>848.1999999999789</c:v>
                </c:pt>
                <c:pt idx="465">
                  <c:v>848.24999999997885</c:v>
                </c:pt>
                <c:pt idx="466">
                  <c:v>848.29999999997881</c:v>
                </c:pt>
                <c:pt idx="467">
                  <c:v>848.34999999997876</c:v>
                </c:pt>
                <c:pt idx="468">
                  <c:v>848.39999999997872</c:v>
                </c:pt>
                <c:pt idx="469">
                  <c:v>848.44999999997867</c:v>
                </c:pt>
                <c:pt idx="470">
                  <c:v>848.49999999997863</c:v>
                </c:pt>
                <c:pt idx="471">
                  <c:v>848.54999999997858</c:v>
                </c:pt>
                <c:pt idx="472">
                  <c:v>848.59999999997854</c:v>
                </c:pt>
                <c:pt idx="473">
                  <c:v>848.64999999997849</c:v>
                </c:pt>
                <c:pt idx="474">
                  <c:v>848.69999999997844</c:v>
                </c:pt>
                <c:pt idx="475">
                  <c:v>848.7499999999784</c:v>
                </c:pt>
                <c:pt idx="476">
                  <c:v>848.79999999997835</c:v>
                </c:pt>
                <c:pt idx="477">
                  <c:v>848.84999999997831</c:v>
                </c:pt>
                <c:pt idx="478">
                  <c:v>848.89999999997826</c:v>
                </c:pt>
                <c:pt idx="479">
                  <c:v>848.94999999997822</c:v>
                </c:pt>
                <c:pt idx="480">
                  <c:v>848.99999999997817</c:v>
                </c:pt>
                <c:pt idx="481">
                  <c:v>849.04999999997813</c:v>
                </c:pt>
                <c:pt idx="482">
                  <c:v>849.09999999997808</c:v>
                </c:pt>
                <c:pt idx="483">
                  <c:v>849.14999999997804</c:v>
                </c:pt>
                <c:pt idx="484">
                  <c:v>849.19999999997799</c:v>
                </c:pt>
                <c:pt idx="485">
                  <c:v>849.24999999997794</c:v>
                </c:pt>
                <c:pt idx="486">
                  <c:v>849.2999999999779</c:v>
                </c:pt>
                <c:pt idx="487">
                  <c:v>849.34999999997785</c:v>
                </c:pt>
                <c:pt idx="488">
                  <c:v>849.39999999997781</c:v>
                </c:pt>
                <c:pt idx="489">
                  <c:v>849.44999999997776</c:v>
                </c:pt>
                <c:pt idx="490">
                  <c:v>849.49999999997772</c:v>
                </c:pt>
                <c:pt idx="491">
                  <c:v>849.54999999997767</c:v>
                </c:pt>
                <c:pt idx="492">
                  <c:v>849.59999999997763</c:v>
                </c:pt>
                <c:pt idx="493">
                  <c:v>849.64999999997758</c:v>
                </c:pt>
                <c:pt idx="494">
                  <c:v>849.69999999997754</c:v>
                </c:pt>
                <c:pt idx="495">
                  <c:v>849.74999999997749</c:v>
                </c:pt>
                <c:pt idx="496">
                  <c:v>849.79999999997744</c:v>
                </c:pt>
                <c:pt idx="497">
                  <c:v>849.8499999999774</c:v>
                </c:pt>
                <c:pt idx="498">
                  <c:v>849.89999999997735</c:v>
                </c:pt>
                <c:pt idx="499">
                  <c:v>849.94999999997731</c:v>
                </c:pt>
                <c:pt idx="500">
                  <c:v>849.99999999997726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327</c:v>
                </c:pt>
                <c:pt idx="1">
                  <c:v>318</c:v>
                </c:pt>
                <c:pt idx="2">
                  <c:v>323</c:v>
                </c:pt>
                <c:pt idx="3">
                  <c:v>315</c:v>
                </c:pt>
                <c:pt idx="4">
                  <c:v>294</c:v>
                </c:pt>
                <c:pt idx="5">
                  <c:v>302</c:v>
                </c:pt>
                <c:pt idx="6">
                  <c:v>335</c:v>
                </c:pt>
                <c:pt idx="7">
                  <c:v>325</c:v>
                </c:pt>
                <c:pt idx="8">
                  <c:v>332</c:v>
                </c:pt>
                <c:pt idx="9">
                  <c:v>294</c:v>
                </c:pt>
                <c:pt idx="10">
                  <c:v>338</c:v>
                </c:pt>
                <c:pt idx="11">
                  <c:v>309</c:v>
                </c:pt>
                <c:pt idx="12">
                  <c:v>291</c:v>
                </c:pt>
                <c:pt idx="13">
                  <c:v>298</c:v>
                </c:pt>
                <c:pt idx="14">
                  <c:v>315</c:v>
                </c:pt>
                <c:pt idx="15">
                  <c:v>324</c:v>
                </c:pt>
                <c:pt idx="16">
                  <c:v>335</c:v>
                </c:pt>
                <c:pt idx="17">
                  <c:v>298</c:v>
                </c:pt>
                <c:pt idx="18">
                  <c:v>315</c:v>
                </c:pt>
                <c:pt idx="19">
                  <c:v>289</c:v>
                </c:pt>
                <c:pt idx="20">
                  <c:v>320</c:v>
                </c:pt>
                <c:pt idx="21">
                  <c:v>290</c:v>
                </c:pt>
                <c:pt idx="22">
                  <c:v>304</c:v>
                </c:pt>
                <c:pt idx="23">
                  <c:v>306</c:v>
                </c:pt>
                <c:pt idx="24">
                  <c:v>319</c:v>
                </c:pt>
                <c:pt idx="25">
                  <c:v>327</c:v>
                </c:pt>
                <c:pt idx="26">
                  <c:v>293</c:v>
                </c:pt>
                <c:pt idx="27">
                  <c:v>301</c:v>
                </c:pt>
                <c:pt idx="28">
                  <c:v>292</c:v>
                </c:pt>
                <c:pt idx="29">
                  <c:v>312</c:v>
                </c:pt>
                <c:pt idx="30">
                  <c:v>305</c:v>
                </c:pt>
                <c:pt idx="31">
                  <c:v>312</c:v>
                </c:pt>
                <c:pt idx="32">
                  <c:v>312</c:v>
                </c:pt>
                <c:pt idx="33">
                  <c:v>290</c:v>
                </c:pt>
                <c:pt idx="34">
                  <c:v>301</c:v>
                </c:pt>
                <c:pt idx="35">
                  <c:v>310</c:v>
                </c:pt>
                <c:pt idx="36">
                  <c:v>306</c:v>
                </c:pt>
                <c:pt idx="37">
                  <c:v>309</c:v>
                </c:pt>
                <c:pt idx="38">
                  <c:v>314</c:v>
                </c:pt>
                <c:pt idx="39">
                  <c:v>279</c:v>
                </c:pt>
                <c:pt idx="40">
                  <c:v>310</c:v>
                </c:pt>
                <c:pt idx="41">
                  <c:v>287</c:v>
                </c:pt>
                <c:pt idx="42">
                  <c:v>299</c:v>
                </c:pt>
                <c:pt idx="43">
                  <c:v>281</c:v>
                </c:pt>
                <c:pt idx="44">
                  <c:v>322</c:v>
                </c:pt>
                <c:pt idx="45">
                  <c:v>294</c:v>
                </c:pt>
                <c:pt idx="46">
                  <c:v>282</c:v>
                </c:pt>
                <c:pt idx="47">
                  <c:v>307</c:v>
                </c:pt>
                <c:pt idx="48">
                  <c:v>320</c:v>
                </c:pt>
                <c:pt idx="49">
                  <c:v>305</c:v>
                </c:pt>
                <c:pt idx="50">
                  <c:v>327</c:v>
                </c:pt>
                <c:pt idx="51">
                  <c:v>296</c:v>
                </c:pt>
                <c:pt idx="52">
                  <c:v>291</c:v>
                </c:pt>
                <c:pt idx="53">
                  <c:v>298</c:v>
                </c:pt>
                <c:pt idx="54">
                  <c:v>286</c:v>
                </c:pt>
                <c:pt idx="55">
                  <c:v>294</c:v>
                </c:pt>
                <c:pt idx="56">
                  <c:v>277</c:v>
                </c:pt>
                <c:pt idx="57">
                  <c:v>295</c:v>
                </c:pt>
                <c:pt idx="58">
                  <c:v>316</c:v>
                </c:pt>
                <c:pt idx="59">
                  <c:v>280</c:v>
                </c:pt>
                <c:pt idx="60">
                  <c:v>293</c:v>
                </c:pt>
                <c:pt idx="61">
                  <c:v>277</c:v>
                </c:pt>
                <c:pt idx="62">
                  <c:v>308</c:v>
                </c:pt>
                <c:pt idx="63">
                  <c:v>299</c:v>
                </c:pt>
                <c:pt idx="64">
                  <c:v>293</c:v>
                </c:pt>
                <c:pt idx="65">
                  <c:v>301</c:v>
                </c:pt>
                <c:pt idx="66">
                  <c:v>302</c:v>
                </c:pt>
                <c:pt idx="67">
                  <c:v>312</c:v>
                </c:pt>
                <c:pt idx="68">
                  <c:v>285</c:v>
                </c:pt>
                <c:pt idx="69">
                  <c:v>300</c:v>
                </c:pt>
                <c:pt idx="70">
                  <c:v>312</c:v>
                </c:pt>
                <c:pt idx="71">
                  <c:v>326</c:v>
                </c:pt>
                <c:pt idx="72">
                  <c:v>313</c:v>
                </c:pt>
                <c:pt idx="73">
                  <c:v>270</c:v>
                </c:pt>
                <c:pt idx="74">
                  <c:v>340</c:v>
                </c:pt>
                <c:pt idx="75">
                  <c:v>326</c:v>
                </c:pt>
                <c:pt idx="76">
                  <c:v>275</c:v>
                </c:pt>
                <c:pt idx="77">
                  <c:v>288</c:v>
                </c:pt>
                <c:pt idx="78">
                  <c:v>260</c:v>
                </c:pt>
                <c:pt idx="79">
                  <c:v>289</c:v>
                </c:pt>
                <c:pt idx="80">
                  <c:v>286</c:v>
                </c:pt>
                <c:pt idx="81">
                  <c:v>315</c:v>
                </c:pt>
                <c:pt idx="82">
                  <c:v>281</c:v>
                </c:pt>
                <c:pt idx="83">
                  <c:v>298</c:v>
                </c:pt>
                <c:pt idx="84">
                  <c:v>274</c:v>
                </c:pt>
                <c:pt idx="85">
                  <c:v>301</c:v>
                </c:pt>
                <c:pt idx="86">
                  <c:v>313</c:v>
                </c:pt>
                <c:pt idx="87">
                  <c:v>292</c:v>
                </c:pt>
                <c:pt idx="88">
                  <c:v>284</c:v>
                </c:pt>
                <c:pt idx="89">
                  <c:v>294</c:v>
                </c:pt>
                <c:pt idx="90">
                  <c:v>320</c:v>
                </c:pt>
                <c:pt idx="91">
                  <c:v>299</c:v>
                </c:pt>
                <c:pt idx="92">
                  <c:v>283</c:v>
                </c:pt>
                <c:pt idx="93">
                  <c:v>255</c:v>
                </c:pt>
                <c:pt idx="94">
                  <c:v>320</c:v>
                </c:pt>
                <c:pt idx="95">
                  <c:v>289</c:v>
                </c:pt>
                <c:pt idx="96">
                  <c:v>297</c:v>
                </c:pt>
                <c:pt idx="97">
                  <c:v>298</c:v>
                </c:pt>
                <c:pt idx="98">
                  <c:v>305</c:v>
                </c:pt>
                <c:pt idx="99">
                  <c:v>281</c:v>
                </c:pt>
                <c:pt idx="100">
                  <c:v>326</c:v>
                </c:pt>
                <c:pt idx="101">
                  <c:v>297</c:v>
                </c:pt>
                <c:pt idx="102">
                  <c:v>274</c:v>
                </c:pt>
                <c:pt idx="103">
                  <c:v>290</c:v>
                </c:pt>
                <c:pt idx="104">
                  <c:v>296</c:v>
                </c:pt>
                <c:pt idx="105">
                  <c:v>324</c:v>
                </c:pt>
                <c:pt idx="106">
                  <c:v>291</c:v>
                </c:pt>
                <c:pt idx="107">
                  <c:v>291</c:v>
                </c:pt>
                <c:pt idx="108">
                  <c:v>285</c:v>
                </c:pt>
                <c:pt idx="109">
                  <c:v>280</c:v>
                </c:pt>
                <c:pt idx="110">
                  <c:v>301</c:v>
                </c:pt>
                <c:pt idx="111">
                  <c:v>287</c:v>
                </c:pt>
                <c:pt idx="112">
                  <c:v>284</c:v>
                </c:pt>
                <c:pt idx="113">
                  <c:v>291</c:v>
                </c:pt>
                <c:pt idx="114">
                  <c:v>284</c:v>
                </c:pt>
                <c:pt idx="115">
                  <c:v>283</c:v>
                </c:pt>
                <c:pt idx="116">
                  <c:v>297</c:v>
                </c:pt>
                <c:pt idx="117">
                  <c:v>295</c:v>
                </c:pt>
                <c:pt idx="118">
                  <c:v>293</c:v>
                </c:pt>
                <c:pt idx="119">
                  <c:v>326</c:v>
                </c:pt>
                <c:pt idx="120">
                  <c:v>297</c:v>
                </c:pt>
                <c:pt idx="121">
                  <c:v>308</c:v>
                </c:pt>
                <c:pt idx="122">
                  <c:v>284</c:v>
                </c:pt>
                <c:pt idx="123">
                  <c:v>305</c:v>
                </c:pt>
                <c:pt idx="124">
                  <c:v>282</c:v>
                </c:pt>
                <c:pt idx="125">
                  <c:v>283</c:v>
                </c:pt>
                <c:pt idx="126">
                  <c:v>308</c:v>
                </c:pt>
                <c:pt idx="127">
                  <c:v>292</c:v>
                </c:pt>
                <c:pt idx="128">
                  <c:v>285</c:v>
                </c:pt>
                <c:pt idx="129">
                  <c:v>312</c:v>
                </c:pt>
                <c:pt idx="130">
                  <c:v>322</c:v>
                </c:pt>
                <c:pt idx="131">
                  <c:v>304</c:v>
                </c:pt>
                <c:pt idx="132">
                  <c:v>288</c:v>
                </c:pt>
                <c:pt idx="133">
                  <c:v>261</c:v>
                </c:pt>
                <c:pt idx="134">
                  <c:v>307</c:v>
                </c:pt>
                <c:pt idx="135">
                  <c:v>270</c:v>
                </c:pt>
                <c:pt idx="136">
                  <c:v>318</c:v>
                </c:pt>
                <c:pt idx="137">
                  <c:v>308</c:v>
                </c:pt>
                <c:pt idx="138">
                  <c:v>291</c:v>
                </c:pt>
                <c:pt idx="139">
                  <c:v>293</c:v>
                </c:pt>
                <c:pt idx="140">
                  <c:v>301</c:v>
                </c:pt>
                <c:pt idx="141">
                  <c:v>305</c:v>
                </c:pt>
                <c:pt idx="142">
                  <c:v>283</c:v>
                </c:pt>
                <c:pt idx="143">
                  <c:v>278</c:v>
                </c:pt>
                <c:pt idx="144">
                  <c:v>301</c:v>
                </c:pt>
                <c:pt idx="145">
                  <c:v>286</c:v>
                </c:pt>
                <c:pt idx="146">
                  <c:v>279</c:v>
                </c:pt>
                <c:pt idx="147">
                  <c:v>329</c:v>
                </c:pt>
                <c:pt idx="148">
                  <c:v>280</c:v>
                </c:pt>
                <c:pt idx="149">
                  <c:v>289</c:v>
                </c:pt>
                <c:pt idx="150">
                  <c:v>330</c:v>
                </c:pt>
                <c:pt idx="151">
                  <c:v>315</c:v>
                </c:pt>
                <c:pt idx="152">
                  <c:v>288</c:v>
                </c:pt>
                <c:pt idx="153">
                  <c:v>281</c:v>
                </c:pt>
                <c:pt idx="154">
                  <c:v>262</c:v>
                </c:pt>
                <c:pt idx="155">
                  <c:v>285</c:v>
                </c:pt>
                <c:pt idx="156">
                  <c:v>290</c:v>
                </c:pt>
                <c:pt idx="157">
                  <c:v>294</c:v>
                </c:pt>
                <c:pt idx="158">
                  <c:v>278</c:v>
                </c:pt>
                <c:pt idx="159">
                  <c:v>289</c:v>
                </c:pt>
                <c:pt idx="160">
                  <c:v>325</c:v>
                </c:pt>
                <c:pt idx="161">
                  <c:v>291</c:v>
                </c:pt>
                <c:pt idx="162">
                  <c:v>298</c:v>
                </c:pt>
                <c:pt idx="163">
                  <c:v>268</c:v>
                </c:pt>
                <c:pt idx="164">
                  <c:v>287</c:v>
                </c:pt>
                <c:pt idx="165">
                  <c:v>277</c:v>
                </c:pt>
                <c:pt idx="166">
                  <c:v>292</c:v>
                </c:pt>
                <c:pt idx="167">
                  <c:v>312</c:v>
                </c:pt>
                <c:pt idx="168">
                  <c:v>287</c:v>
                </c:pt>
                <c:pt idx="169">
                  <c:v>304</c:v>
                </c:pt>
                <c:pt idx="170">
                  <c:v>273</c:v>
                </c:pt>
                <c:pt idx="171">
                  <c:v>305</c:v>
                </c:pt>
                <c:pt idx="172">
                  <c:v>308</c:v>
                </c:pt>
                <c:pt idx="173">
                  <c:v>283</c:v>
                </c:pt>
                <c:pt idx="174">
                  <c:v>296</c:v>
                </c:pt>
                <c:pt idx="175">
                  <c:v>301</c:v>
                </c:pt>
                <c:pt idx="176">
                  <c:v>299</c:v>
                </c:pt>
                <c:pt idx="177">
                  <c:v>292</c:v>
                </c:pt>
                <c:pt idx="178">
                  <c:v>287</c:v>
                </c:pt>
                <c:pt idx="179">
                  <c:v>297</c:v>
                </c:pt>
                <c:pt idx="180">
                  <c:v>278</c:v>
                </c:pt>
                <c:pt idx="181">
                  <c:v>296</c:v>
                </c:pt>
                <c:pt idx="182">
                  <c:v>293</c:v>
                </c:pt>
                <c:pt idx="183">
                  <c:v>291</c:v>
                </c:pt>
                <c:pt idx="184">
                  <c:v>301</c:v>
                </c:pt>
                <c:pt idx="185">
                  <c:v>285</c:v>
                </c:pt>
                <c:pt idx="186">
                  <c:v>304</c:v>
                </c:pt>
                <c:pt idx="187">
                  <c:v>280</c:v>
                </c:pt>
                <c:pt idx="188">
                  <c:v>299</c:v>
                </c:pt>
                <c:pt idx="189">
                  <c:v>311</c:v>
                </c:pt>
                <c:pt idx="190">
                  <c:v>297</c:v>
                </c:pt>
                <c:pt idx="191">
                  <c:v>311</c:v>
                </c:pt>
                <c:pt idx="192">
                  <c:v>283</c:v>
                </c:pt>
                <c:pt idx="193">
                  <c:v>307</c:v>
                </c:pt>
                <c:pt idx="194">
                  <c:v>327</c:v>
                </c:pt>
                <c:pt idx="195">
                  <c:v>310</c:v>
                </c:pt>
                <c:pt idx="196">
                  <c:v>286</c:v>
                </c:pt>
                <c:pt idx="197">
                  <c:v>270</c:v>
                </c:pt>
                <c:pt idx="198">
                  <c:v>330</c:v>
                </c:pt>
                <c:pt idx="199">
                  <c:v>309</c:v>
                </c:pt>
                <c:pt idx="200">
                  <c:v>323</c:v>
                </c:pt>
                <c:pt idx="201">
                  <c:v>283</c:v>
                </c:pt>
                <c:pt idx="202">
                  <c:v>304</c:v>
                </c:pt>
                <c:pt idx="203">
                  <c:v>324</c:v>
                </c:pt>
                <c:pt idx="204">
                  <c:v>307</c:v>
                </c:pt>
                <c:pt idx="205">
                  <c:v>329</c:v>
                </c:pt>
                <c:pt idx="206">
                  <c:v>344</c:v>
                </c:pt>
                <c:pt idx="207">
                  <c:v>333</c:v>
                </c:pt>
                <c:pt idx="208">
                  <c:v>332</c:v>
                </c:pt>
                <c:pt idx="209">
                  <c:v>316</c:v>
                </c:pt>
                <c:pt idx="210">
                  <c:v>333</c:v>
                </c:pt>
                <c:pt idx="211">
                  <c:v>332</c:v>
                </c:pt>
                <c:pt idx="212">
                  <c:v>368</c:v>
                </c:pt>
                <c:pt idx="213">
                  <c:v>350</c:v>
                </c:pt>
                <c:pt idx="214">
                  <c:v>373</c:v>
                </c:pt>
                <c:pt idx="215">
                  <c:v>335</c:v>
                </c:pt>
                <c:pt idx="216">
                  <c:v>359</c:v>
                </c:pt>
                <c:pt idx="217">
                  <c:v>357</c:v>
                </c:pt>
                <c:pt idx="218">
                  <c:v>356</c:v>
                </c:pt>
                <c:pt idx="219">
                  <c:v>369</c:v>
                </c:pt>
                <c:pt idx="220">
                  <c:v>374</c:v>
                </c:pt>
                <c:pt idx="221">
                  <c:v>363</c:v>
                </c:pt>
                <c:pt idx="222">
                  <c:v>400</c:v>
                </c:pt>
                <c:pt idx="223">
                  <c:v>366</c:v>
                </c:pt>
                <c:pt idx="224">
                  <c:v>343</c:v>
                </c:pt>
                <c:pt idx="225">
                  <c:v>373</c:v>
                </c:pt>
                <c:pt idx="226">
                  <c:v>350</c:v>
                </c:pt>
                <c:pt idx="227">
                  <c:v>346</c:v>
                </c:pt>
                <c:pt idx="228">
                  <c:v>360</c:v>
                </c:pt>
                <c:pt idx="229">
                  <c:v>415</c:v>
                </c:pt>
                <c:pt idx="230">
                  <c:v>371</c:v>
                </c:pt>
                <c:pt idx="231">
                  <c:v>378</c:v>
                </c:pt>
                <c:pt idx="232">
                  <c:v>353</c:v>
                </c:pt>
                <c:pt idx="233">
                  <c:v>344</c:v>
                </c:pt>
                <c:pt idx="234">
                  <c:v>410</c:v>
                </c:pt>
                <c:pt idx="235">
                  <c:v>362</c:v>
                </c:pt>
                <c:pt idx="236">
                  <c:v>347</c:v>
                </c:pt>
                <c:pt idx="237">
                  <c:v>413</c:v>
                </c:pt>
                <c:pt idx="238">
                  <c:v>387</c:v>
                </c:pt>
                <c:pt idx="239">
                  <c:v>421</c:v>
                </c:pt>
                <c:pt idx="240">
                  <c:v>398</c:v>
                </c:pt>
                <c:pt idx="241">
                  <c:v>425</c:v>
                </c:pt>
                <c:pt idx="242">
                  <c:v>449</c:v>
                </c:pt>
                <c:pt idx="243">
                  <c:v>404</c:v>
                </c:pt>
                <c:pt idx="244">
                  <c:v>433</c:v>
                </c:pt>
                <c:pt idx="245">
                  <c:v>466</c:v>
                </c:pt>
                <c:pt idx="246">
                  <c:v>450</c:v>
                </c:pt>
                <c:pt idx="247">
                  <c:v>480</c:v>
                </c:pt>
                <c:pt idx="248">
                  <c:v>520</c:v>
                </c:pt>
                <c:pt idx="249">
                  <c:v>449</c:v>
                </c:pt>
                <c:pt idx="250">
                  <c:v>506</c:v>
                </c:pt>
                <c:pt idx="251">
                  <c:v>502</c:v>
                </c:pt>
                <c:pt idx="252">
                  <c:v>528</c:v>
                </c:pt>
                <c:pt idx="253">
                  <c:v>511</c:v>
                </c:pt>
                <c:pt idx="254">
                  <c:v>525</c:v>
                </c:pt>
                <c:pt idx="255">
                  <c:v>538</c:v>
                </c:pt>
                <c:pt idx="256">
                  <c:v>594</c:v>
                </c:pt>
                <c:pt idx="257">
                  <c:v>491</c:v>
                </c:pt>
                <c:pt idx="258">
                  <c:v>567</c:v>
                </c:pt>
                <c:pt idx="259">
                  <c:v>554</c:v>
                </c:pt>
                <c:pt idx="260">
                  <c:v>552</c:v>
                </c:pt>
                <c:pt idx="261">
                  <c:v>570</c:v>
                </c:pt>
                <c:pt idx="262">
                  <c:v>560</c:v>
                </c:pt>
                <c:pt idx="263">
                  <c:v>515</c:v>
                </c:pt>
                <c:pt idx="264">
                  <c:v>549</c:v>
                </c:pt>
                <c:pt idx="265">
                  <c:v>520</c:v>
                </c:pt>
                <c:pt idx="266">
                  <c:v>540</c:v>
                </c:pt>
                <c:pt idx="267">
                  <c:v>521</c:v>
                </c:pt>
                <c:pt idx="268">
                  <c:v>496</c:v>
                </c:pt>
                <c:pt idx="269">
                  <c:v>520</c:v>
                </c:pt>
                <c:pt idx="270">
                  <c:v>488</c:v>
                </c:pt>
                <c:pt idx="271">
                  <c:v>488</c:v>
                </c:pt>
                <c:pt idx="272">
                  <c:v>480</c:v>
                </c:pt>
                <c:pt idx="273">
                  <c:v>470</c:v>
                </c:pt>
                <c:pt idx="274">
                  <c:v>469</c:v>
                </c:pt>
                <c:pt idx="275">
                  <c:v>454</c:v>
                </c:pt>
                <c:pt idx="276">
                  <c:v>467</c:v>
                </c:pt>
                <c:pt idx="277">
                  <c:v>416</c:v>
                </c:pt>
                <c:pt idx="278">
                  <c:v>415</c:v>
                </c:pt>
                <c:pt idx="279">
                  <c:v>410</c:v>
                </c:pt>
                <c:pt idx="280">
                  <c:v>413</c:v>
                </c:pt>
                <c:pt idx="281">
                  <c:v>397</c:v>
                </c:pt>
                <c:pt idx="282">
                  <c:v>386</c:v>
                </c:pt>
                <c:pt idx="283">
                  <c:v>360</c:v>
                </c:pt>
                <c:pt idx="284">
                  <c:v>327</c:v>
                </c:pt>
                <c:pt idx="285">
                  <c:v>356</c:v>
                </c:pt>
                <c:pt idx="286">
                  <c:v>365</c:v>
                </c:pt>
                <c:pt idx="287">
                  <c:v>333</c:v>
                </c:pt>
                <c:pt idx="288">
                  <c:v>342</c:v>
                </c:pt>
                <c:pt idx="289">
                  <c:v>363</c:v>
                </c:pt>
                <c:pt idx="290">
                  <c:v>323</c:v>
                </c:pt>
                <c:pt idx="291">
                  <c:v>350</c:v>
                </c:pt>
                <c:pt idx="292">
                  <c:v>329</c:v>
                </c:pt>
                <c:pt idx="293">
                  <c:v>304</c:v>
                </c:pt>
                <c:pt idx="294">
                  <c:v>312</c:v>
                </c:pt>
                <c:pt idx="295">
                  <c:v>362</c:v>
                </c:pt>
                <c:pt idx="296">
                  <c:v>335</c:v>
                </c:pt>
                <c:pt idx="297">
                  <c:v>296</c:v>
                </c:pt>
                <c:pt idx="298">
                  <c:v>285</c:v>
                </c:pt>
                <c:pt idx="299">
                  <c:v>296</c:v>
                </c:pt>
                <c:pt idx="300">
                  <c:v>322</c:v>
                </c:pt>
                <c:pt idx="301">
                  <c:v>312</c:v>
                </c:pt>
                <c:pt idx="302">
                  <c:v>341</c:v>
                </c:pt>
                <c:pt idx="303">
                  <c:v>322</c:v>
                </c:pt>
                <c:pt idx="304">
                  <c:v>294</c:v>
                </c:pt>
                <c:pt idx="305">
                  <c:v>288</c:v>
                </c:pt>
                <c:pt idx="306">
                  <c:v>321</c:v>
                </c:pt>
                <c:pt idx="307">
                  <c:v>319</c:v>
                </c:pt>
                <c:pt idx="308">
                  <c:v>313</c:v>
                </c:pt>
                <c:pt idx="309">
                  <c:v>303</c:v>
                </c:pt>
                <c:pt idx="310">
                  <c:v>324</c:v>
                </c:pt>
                <c:pt idx="311">
                  <c:v>295</c:v>
                </c:pt>
                <c:pt idx="312">
                  <c:v>311</c:v>
                </c:pt>
                <c:pt idx="313">
                  <c:v>315</c:v>
                </c:pt>
                <c:pt idx="314">
                  <c:v>318</c:v>
                </c:pt>
                <c:pt idx="315">
                  <c:v>307</c:v>
                </c:pt>
                <c:pt idx="316">
                  <c:v>296</c:v>
                </c:pt>
                <c:pt idx="317">
                  <c:v>300</c:v>
                </c:pt>
                <c:pt idx="318">
                  <c:v>284</c:v>
                </c:pt>
                <c:pt idx="319">
                  <c:v>320</c:v>
                </c:pt>
                <c:pt idx="320">
                  <c:v>256</c:v>
                </c:pt>
                <c:pt idx="321">
                  <c:v>275</c:v>
                </c:pt>
                <c:pt idx="322">
                  <c:v>286</c:v>
                </c:pt>
                <c:pt idx="323">
                  <c:v>322</c:v>
                </c:pt>
                <c:pt idx="324">
                  <c:v>244</c:v>
                </c:pt>
                <c:pt idx="325">
                  <c:v>289</c:v>
                </c:pt>
                <c:pt idx="326">
                  <c:v>276</c:v>
                </c:pt>
                <c:pt idx="327">
                  <c:v>309</c:v>
                </c:pt>
                <c:pt idx="328">
                  <c:v>301</c:v>
                </c:pt>
                <c:pt idx="329">
                  <c:v>288</c:v>
                </c:pt>
                <c:pt idx="330">
                  <c:v>305</c:v>
                </c:pt>
                <c:pt idx="331">
                  <c:v>283</c:v>
                </c:pt>
                <c:pt idx="332">
                  <c:v>295</c:v>
                </c:pt>
                <c:pt idx="333">
                  <c:v>264</c:v>
                </c:pt>
                <c:pt idx="334">
                  <c:v>284</c:v>
                </c:pt>
                <c:pt idx="335">
                  <c:v>280</c:v>
                </c:pt>
                <c:pt idx="336">
                  <c:v>311</c:v>
                </c:pt>
                <c:pt idx="337">
                  <c:v>311</c:v>
                </c:pt>
                <c:pt idx="338">
                  <c:v>305</c:v>
                </c:pt>
                <c:pt idx="339">
                  <c:v>292</c:v>
                </c:pt>
                <c:pt idx="340">
                  <c:v>283</c:v>
                </c:pt>
                <c:pt idx="341">
                  <c:v>282</c:v>
                </c:pt>
                <c:pt idx="342">
                  <c:v>279</c:v>
                </c:pt>
                <c:pt idx="343">
                  <c:v>303</c:v>
                </c:pt>
                <c:pt idx="344">
                  <c:v>299</c:v>
                </c:pt>
                <c:pt idx="345">
                  <c:v>283</c:v>
                </c:pt>
                <c:pt idx="346">
                  <c:v>280</c:v>
                </c:pt>
                <c:pt idx="347">
                  <c:v>266</c:v>
                </c:pt>
                <c:pt idx="348">
                  <c:v>292</c:v>
                </c:pt>
                <c:pt idx="349">
                  <c:v>283</c:v>
                </c:pt>
                <c:pt idx="350">
                  <c:v>307</c:v>
                </c:pt>
                <c:pt idx="351">
                  <c:v>292</c:v>
                </c:pt>
                <c:pt idx="352">
                  <c:v>300</c:v>
                </c:pt>
                <c:pt idx="353">
                  <c:v>313</c:v>
                </c:pt>
                <c:pt idx="354">
                  <c:v>264</c:v>
                </c:pt>
                <c:pt idx="355">
                  <c:v>284</c:v>
                </c:pt>
                <c:pt idx="356">
                  <c:v>295</c:v>
                </c:pt>
                <c:pt idx="357">
                  <c:v>283</c:v>
                </c:pt>
                <c:pt idx="358">
                  <c:v>265</c:v>
                </c:pt>
                <c:pt idx="359">
                  <c:v>289</c:v>
                </c:pt>
                <c:pt idx="360">
                  <c:v>286</c:v>
                </c:pt>
                <c:pt idx="361">
                  <c:v>276</c:v>
                </c:pt>
                <c:pt idx="362">
                  <c:v>295</c:v>
                </c:pt>
                <c:pt idx="363">
                  <c:v>302</c:v>
                </c:pt>
                <c:pt idx="364">
                  <c:v>283</c:v>
                </c:pt>
                <c:pt idx="365">
                  <c:v>297</c:v>
                </c:pt>
                <c:pt idx="366">
                  <c:v>278</c:v>
                </c:pt>
                <c:pt idx="367">
                  <c:v>283</c:v>
                </c:pt>
                <c:pt idx="368">
                  <c:v>309</c:v>
                </c:pt>
                <c:pt idx="369">
                  <c:v>273</c:v>
                </c:pt>
                <c:pt idx="370">
                  <c:v>270</c:v>
                </c:pt>
                <c:pt idx="371">
                  <c:v>296</c:v>
                </c:pt>
                <c:pt idx="372">
                  <c:v>274</c:v>
                </c:pt>
                <c:pt idx="373">
                  <c:v>293</c:v>
                </c:pt>
                <c:pt idx="374">
                  <c:v>255</c:v>
                </c:pt>
                <c:pt idx="375">
                  <c:v>300</c:v>
                </c:pt>
                <c:pt idx="376">
                  <c:v>268</c:v>
                </c:pt>
                <c:pt idx="377">
                  <c:v>304</c:v>
                </c:pt>
                <c:pt idx="378">
                  <c:v>317</c:v>
                </c:pt>
                <c:pt idx="379">
                  <c:v>306</c:v>
                </c:pt>
                <c:pt idx="380">
                  <c:v>305</c:v>
                </c:pt>
                <c:pt idx="381">
                  <c:v>270</c:v>
                </c:pt>
                <c:pt idx="382">
                  <c:v>295</c:v>
                </c:pt>
                <c:pt idx="383">
                  <c:v>279</c:v>
                </c:pt>
                <c:pt idx="384">
                  <c:v>259</c:v>
                </c:pt>
                <c:pt idx="385">
                  <c:v>289</c:v>
                </c:pt>
                <c:pt idx="386">
                  <c:v>274</c:v>
                </c:pt>
                <c:pt idx="387">
                  <c:v>283</c:v>
                </c:pt>
                <c:pt idx="388">
                  <c:v>330</c:v>
                </c:pt>
                <c:pt idx="389">
                  <c:v>277</c:v>
                </c:pt>
                <c:pt idx="390">
                  <c:v>305</c:v>
                </c:pt>
                <c:pt idx="391">
                  <c:v>297</c:v>
                </c:pt>
                <c:pt idx="392">
                  <c:v>285</c:v>
                </c:pt>
                <c:pt idx="393">
                  <c:v>304</c:v>
                </c:pt>
                <c:pt idx="394">
                  <c:v>283</c:v>
                </c:pt>
                <c:pt idx="395">
                  <c:v>321</c:v>
                </c:pt>
                <c:pt idx="396">
                  <c:v>297</c:v>
                </c:pt>
                <c:pt idx="397">
                  <c:v>317</c:v>
                </c:pt>
                <c:pt idx="398">
                  <c:v>294</c:v>
                </c:pt>
                <c:pt idx="399">
                  <c:v>309</c:v>
                </c:pt>
                <c:pt idx="400">
                  <c:v>308</c:v>
                </c:pt>
                <c:pt idx="401">
                  <c:v>309</c:v>
                </c:pt>
                <c:pt idx="402">
                  <c:v>305</c:v>
                </c:pt>
                <c:pt idx="403">
                  <c:v>276</c:v>
                </c:pt>
                <c:pt idx="404">
                  <c:v>316</c:v>
                </c:pt>
                <c:pt idx="405">
                  <c:v>281</c:v>
                </c:pt>
                <c:pt idx="406">
                  <c:v>286</c:v>
                </c:pt>
                <c:pt idx="407">
                  <c:v>288</c:v>
                </c:pt>
                <c:pt idx="408">
                  <c:v>302</c:v>
                </c:pt>
                <c:pt idx="409">
                  <c:v>290</c:v>
                </c:pt>
                <c:pt idx="410">
                  <c:v>289</c:v>
                </c:pt>
                <c:pt idx="411">
                  <c:v>281</c:v>
                </c:pt>
                <c:pt idx="412">
                  <c:v>308</c:v>
                </c:pt>
                <c:pt idx="413">
                  <c:v>332</c:v>
                </c:pt>
                <c:pt idx="414">
                  <c:v>282</c:v>
                </c:pt>
                <c:pt idx="415">
                  <c:v>293</c:v>
                </c:pt>
                <c:pt idx="416">
                  <c:v>289</c:v>
                </c:pt>
                <c:pt idx="417">
                  <c:v>273</c:v>
                </c:pt>
                <c:pt idx="418">
                  <c:v>327</c:v>
                </c:pt>
                <c:pt idx="419">
                  <c:v>285</c:v>
                </c:pt>
                <c:pt idx="420">
                  <c:v>335</c:v>
                </c:pt>
                <c:pt idx="421">
                  <c:v>298</c:v>
                </c:pt>
                <c:pt idx="422">
                  <c:v>302</c:v>
                </c:pt>
                <c:pt idx="423">
                  <c:v>324</c:v>
                </c:pt>
                <c:pt idx="424">
                  <c:v>291</c:v>
                </c:pt>
                <c:pt idx="425">
                  <c:v>293</c:v>
                </c:pt>
                <c:pt idx="426">
                  <c:v>349</c:v>
                </c:pt>
                <c:pt idx="427">
                  <c:v>314</c:v>
                </c:pt>
                <c:pt idx="428">
                  <c:v>337</c:v>
                </c:pt>
                <c:pt idx="429">
                  <c:v>346</c:v>
                </c:pt>
                <c:pt idx="430">
                  <c:v>365</c:v>
                </c:pt>
                <c:pt idx="431">
                  <c:v>330</c:v>
                </c:pt>
                <c:pt idx="432">
                  <c:v>349</c:v>
                </c:pt>
                <c:pt idx="433">
                  <c:v>321</c:v>
                </c:pt>
                <c:pt idx="434">
                  <c:v>303</c:v>
                </c:pt>
                <c:pt idx="435">
                  <c:v>328</c:v>
                </c:pt>
                <c:pt idx="436">
                  <c:v>319</c:v>
                </c:pt>
                <c:pt idx="437">
                  <c:v>297</c:v>
                </c:pt>
                <c:pt idx="438">
                  <c:v>303</c:v>
                </c:pt>
                <c:pt idx="439">
                  <c:v>287</c:v>
                </c:pt>
                <c:pt idx="440">
                  <c:v>286</c:v>
                </c:pt>
                <c:pt idx="441">
                  <c:v>341</c:v>
                </c:pt>
                <c:pt idx="442">
                  <c:v>288</c:v>
                </c:pt>
                <c:pt idx="443">
                  <c:v>307</c:v>
                </c:pt>
                <c:pt idx="444">
                  <c:v>306</c:v>
                </c:pt>
                <c:pt idx="445">
                  <c:v>289</c:v>
                </c:pt>
                <c:pt idx="446">
                  <c:v>310</c:v>
                </c:pt>
                <c:pt idx="447">
                  <c:v>307</c:v>
                </c:pt>
                <c:pt idx="448">
                  <c:v>298</c:v>
                </c:pt>
                <c:pt idx="449">
                  <c:v>339</c:v>
                </c:pt>
                <c:pt idx="450">
                  <c:v>302</c:v>
                </c:pt>
                <c:pt idx="451">
                  <c:v>283</c:v>
                </c:pt>
                <c:pt idx="452">
                  <c:v>326</c:v>
                </c:pt>
                <c:pt idx="453">
                  <c:v>295</c:v>
                </c:pt>
                <c:pt idx="454">
                  <c:v>306</c:v>
                </c:pt>
                <c:pt idx="455">
                  <c:v>275</c:v>
                </c:pt>
                <c:pt idx="456">
                  <c:v>288</c:v>
                </c:pt>
                <c:pt idx="457">
                  <c:v>281</c:v>
                </c:pt>
                <c:pt idx="458">
                  <c:v>298</c:v>
                </c:pt>
                <c:pt idx="459">
                  <c:v>298</c:v>
                </c:pt>
                <c:pt idx="460">
                  <c:v>314</c:v>
                </c:pt>
                <c:pt idx="461">
                  <c:v>302</c:v>
                </c:pt>
                <c:pt idx="462">
                  <c:v>319</c:v>
                </c:pt>
                <c:pt idx="463">
                  <c:v>291</c:v>
                </c:pt>
                <c:pt idx="464">
                  <c:v>308</c:v>
                </c:pt>
                <c:pt idx="465">
                  <c:v>277</c:v>
                </c:pt>
                <c:pt idx="466">
                  <c:v>342</c:v>
                </c:pt>
                <c:pt idx="467">
                  <c:v>307</c:v>
                </c:pt>
                <c:pt idx="468">
                  <c:v>321</c:v>
                </c:pt>
                <c:pt idx="469">
                  <c:v>316</c:v>
                </c:pt>
                <c:pt idx="470">
                  <c:v>308</c:v>
                </c:pt>
                <c:pt idx="471">
                  <c:v>311</c:v>
                </c:pt>
                <c:pt idx="472">
                  <c:v>335</c:v>
                </c:pt>
                <c:pt idx="473">
                  <c:v>265</c:v>
                </c:pt>
                <c:pt idx="474">
                  <c:v>291</c:v>
                </c:pt>
                <c:pt idx="475">
                  <c:v>320</c:v>
                </c:pt>
                <c:pt idx="476">
                  <c:v>312</c:v>
                </c:pt>
                <c:pt idx="477">
                  <c:v>272</c:v>
                </c:pt>
                <c:pt idx="478">
                  <c:v>317</c:v>
                </c:pt>
                <c:pt idx="479">
                  <c:v>316</c:v>
                </c:pt>
                <c:pt idx="480">
                  <c:v>299</c:v>
                </c:pt>
                <c:pt idx="481">
                  <c:v>305</c:v>
                </c:pt>
                <c:pt idx="482">
                  <c:v>295</c:v>
                </c:pt>
                <c:pt idx="483">
                  <c:v>273</c:v>
                </c:pt>
                <c:pt idx="484">
                  <c:v>285</c:v>
                </c:pt>
                <c:pt idx="485">
                  <c:v>338</c:v>
                </c:pt>
                <c:pt idx="486">
                  <c:v>305</c:v>
                </c:pt>
                <c:pt idx="487">
                  <c:v>291</c:v>
                </c:pt>
                <c:pt idx="488">
                  <c:v>345</c:v>
                </c:pt>
                <c:pt idx="489">
                  <c:v>300</c:v>
                </c:pt>
                <c:pt idx="490">
                  <c:v>274</c:v>
                </c:pt>
                <c:pt idx="491">
                  <c:v>287</c:v>
                </c:pt>
                <c:pt idx="492">
                  <c:v>275</c:v>
                </c:pt>
                <c:pt idx="493">
                  <c:v>305</c:v>
                </c:pt>
                <c:pt idx="494">
                  <c:v>284</c:v>
                </c:pt>
                <c:pt idx="495">
                  <c:v>290</c:v>
                </c:pt>
                <c:pt idx="496">
                  <c:v>288</c:v>
                </c:pt>
                <c:pt idx="497">
                  <c:v>284</c:v>
                </c:pt>
                <c:pt idx="498">
                  <c:v>292</c:v>
                </c:pt>
                <c:pt idx="499">
                  <c:v>278</c:v>
                </c:pt>
                <c:pt idx="500">
                  <c:v>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218-A21C-8D78D0797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1392"/>
        <c:axId val="107221376"/>
      </c:scatterChart>
      <c:valAx>
        <c:axId val="1072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221376"/>
        <c:crosses val="autoZero"/>
        <c:crossBetween val="midCat"/>
      </c:valAx>
      <c:valAx>
        <c:axId val="1072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211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3N." connectionId="2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156N." connectionId="2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36N." connectionId="2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97O." connectionId="19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39N." connectionId="24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97N." connectionId="17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148N." connectionId="20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150N." connectionId="21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243N." connectionId="2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topLeftCell="C4" zoomScale="60" zoomScaleNormal="60" workbookViewId="0">
      <selection activeCell="L33" sqref="L33:M53"/>
    </sheetView>
  </sheetViews>
  <sheetFormatPr defaultRowHeight="15" x14ac:dyDescent="0.25"/>
  <cols>
    <col min="2" max="2" width="18.8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43923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246.99752160505065</v>
      </c>
      <c r="G5">
        <v>51.19036892018913</v>
      </c>
      <c r="H5">
        <v>0</v>
      </c>
      <c r="J5">
        <v>285</v>
      </c>
      <c r="L5">
        <v>15.549359511700629</v>
      </c>
    </row>
    <row r="6" spans="1:15" x14ac:dyDescent="0.25">
      <c r="B6">
        <v>850</v>
      </c>
      <c r="C6" t="s">
        <v>20</v>
      </c>
      <c r="E6" t="s">
        <v>3</v>
      </c>
      <c r="F6">
        <v>400.01133255493346</v>
      </c>
      <c r="G6">
        <v>401.86162199820501</v>
      </c>
      <c r="H6">
        <v>534.36290917302961</v>
      </c>
    </row>
    <row r="7" spans="1:15" x14ac:dyDescent="0.25">
      <c r="B7">
        <v>0.05</v>
      </c>
      <c r="C7" t="s">
        <v>21</v>
      </c>
      <c r="E7" t="s">
        <v>4</v>
      </c>
      <c r="F7">
        <v>0.69344075529053339</v>
      </c>
      <c r="G7">
        <f>F7</f>
        <v>0.69344075529053339</v>
      </c>
      <c r="H7">
        <f>F7</f>
        <v>0.69344075529053339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1.6329281905995494</v>
      </c>
      <c r="G8">
        <f t="shared" si="0"/>
        <v>1.6329281905995494</v>
      </c>
      <c r="H8">
        <f t="shared" si="0"/>
        <v>1.6329281905995494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429.33064844455396</v>
      </c>
      <c r="G9">
        <f t="shared" si="1"/>
        <v>88.979007318797869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518.30965576335188</v>
      </c>
      <c r="K10">
        <f>SUM(K12:K512)</f>
        <v>205099.8716568517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327</v>
      </c>
      <c r="C12">
        <f>$N$12*A12+$O$12</f>
        <v>314.65486724445134</v>
      </c>
      <c r="D12">
        <f>1253.6-A12-$L$5</f>
        <v>413.05064048829928</v>
      </c>
      <c r="E12">
        <f>B12-C12</f>
        <v>12.345132755548661</v>
      </c>
      <c r="F12">
        <f t="shared" ref="F12:H12" si="2">F$5*EXP(-(($D12-F$6)^2)/(2*F$7^2))</f>
        <v>4.1048730612232629E-75</v>
      </c>
      <c r="G12">
        <f t="shared" si="2"/>
        <v>1.4924675031545946E-55</v>
      </c>
      <c r="H12">
        <f t="shared" si="2"/>
        <v>0</v>
      </c>
      <c r="I12">
        <f>F12+G12+H12</f>
        <v>1.4924675031545946E-55</v>
      </c>
      <c r="J12">
        <f t="shared" ref="J12:J75" si="3">E12-I12</f>
        <v>12.345132755548661</v>
      </c>
      <c r="K12">
        <f>(J12)^2</f>
        <v>152.40230275212048</v>
      </c>
      <c r="L12">
        <v>825</v>
      </c>
      <c r="M12">
        <v>327</v>
      </c>
      <c r="N12">
        <f t="array" ref="N12:O14">LINEST(M12:M53,L12:L53,1,1)</f>
        <v>-0.82572271289019794</v>
      </c>
      <c r="O12">
        <v>995.87610537886462</v>
      </c>
    </row>
    <row r="13" spans="1:15" x14ac:dyDescent="0.25">
      <c r="A13">
        <f>A12+$B$7</f>
        <v>825.05</v>
      </c>
      <c r="B13">
        <v>318</v>
      </c>
      <c r="C13">
        <f t="shared" ref="C13:C76" si="4">$N$12*A13+$O$12</f>
        <v>314.6135811088069</v>
      </c>
      <c r="D13">
        <f t="shared" ref="D13:D76" si="5">1253.6-A13-$L$5</f>
        <v>413.00064048829933</v>
      </c>
      <c r="E13">
        <f t="shared" ref="E13:E76" si="6">B13-C13</f>
        <v>3.3864188911931024</v>
      </c>
      <c r="F13">
        <f t="shared" ref="F13:H76" si="7">F$5*EXP(-(($D13-F$6)^2)/(2*F$7^2))</f>
        <v>1.5885506076833891E-74</v>
      </c>
      <c r="G13">
        <f t="shared" si="7"/>
        <v>4.764865706774622E-55</v>
      </c>
      <c r="H13">
        <f t="shared" si="7"/>
        <v>0</v>
      </c>
      <c r="I13">
        <f t="shared" ref="I13:I76" si="8">F13+G13+H13</f>
        <v>4.764865706774622E-55</v>
      </c>
      <c r="J13">
        <f t="shared" si="3"/>
        <v>3.3864188911931024</v>
      </c>
      <c r="K13">
        <f t="shared" ref="K13:K76" si="9">(J13)^2</f>
        <v>11.467832906629521</v>
      </c>
      <c r="L13">
        <v>825.05</v>
      </c>
      <c r="M13">
        <v>318</v>
      </c>
      <c r="N13">
        <v>0.21957420599498703</v>
      </c>
      <c r="O13">
        <v>183.91228539456344</v>
      </c>
    </row>
    <row r="14" spans="1:15" x14ac:dyDescent="0.25">
      <c r="A14">
        <f t="shared" ref="A14:A77" si="10">A13+$B$7</f>
        <v>825.09999999999991</v>
      </c>
      <c r="B14">
        <v>323</v>
      </c>
      <c r="C14">
        <f t="shared" si="4"/>
        <v>314.57229497316234</v>
      </c>
      <c r="D14">
        <f t="shared" si="5"/>
        <v>412.95064048829937</v>
      </c>
      <c r="E14">
        <f t="shared" si="6"/>
        <v>8.427705026837657</v>
      </c>
      <c r="F14">
        <f t="shared" si="7"/>
        <v>6.1156760681127306E-74</v>
      </c>
      <c r="G14">
        <f t="shared" si="7"/>
        <v>1.5133470750028353E-54</v>
      </c>
      <c r="H14">
        <f t="shared" si="7"/>
        <v>0</v>
      </c>
      <c r="I14">
        <f t="shared" si="8"/>
        <v>1.5133470750028353E-54</v>
      </c>
      <c r="J14">
        <f t="shared" si="3"/>
        <v>8.427705026837657</v>
      </c>
      <c r="K14">
        <f t="shared" si="9"/>
        <v>71.026212019384715</v>
      </c>
      <c r="L14">
        <v>825.09999999999991</v>
      </c>
      <c r="M14">
        <v>323</v>
      </c>
      <c r="N14">
        <v>0.26119979667763571</v>
      </c>
      <c r="O14">
        <v>17.081476135435302</v>
      </c>
    </row>
    <row r="15" spans="1:15" x14ac:dyDescent="0.25">
      <c r="A15">
        <f t="shared" si="10"/>
        <v>825.14999999999986</v>
      </c>
      <c r="B15">
        <v>315</v>
      </c>
      <c r="C15">
        <f t="shared" si="4"/>
        <v>314.5310088375179</v>
      </c>
      <c r="D15">
        <f t="shared" si="5"/>
        <v>412.90064048829942</v>
      </c>
      <c r="E15">
        <f t="shared" si="6"/>
        <v>0.46899116248209793</v>
      </c>
      <c r="F15">
        <f t="shared" si="7"/>
        <v>2.3422324205446547E-73</v>
      </c>
      <c r="G15">
        <f t="shared" si="7"/>
        <v>4.7815479332084972E-54</v>
      </c>
      <c r="H15">
        <f t="shared" si="7"/>
        <v>0</v>
      </c>
      <c r="I15">
        <f t="shared" si="8"/>
        <v>4.7815479332084972E-54</v>
      </c>
      <c r="J15">
        <f t="shared" si="3"/>
        <v>0.46899116248209793</v>
      </c>
      <c r="K15">
        <f t="shared" si="9"/>
        <v>0.21995271048630957</v>
      </c>
      <c r="L15">
        <v>825.14999999999986</v>
      </c>
      <c r="M15">
        <v>315</v>
      </c>
    </row>
    <row r="16" spans="1:15" x14ac:dyDescent="0.25">
      <c r="A16">
        <f t="shared" si="10"/>
        <v>825.19999999999982</v>
      </c>
      <c r="B16">
        <v>294</v>
      </c>
      <c r="C16">
        <f t="shared" si="4"/>
        <v>314.48972270187346</v>
      </c>
      <c r="D16">
        <f t="shared" si="5"/>
        <v>412.85064048829946</v>
      </c>
      <c r="E16">
        <f t="shared" si="6"/>
        <v>-20.489722701873461</v>
      </c>
      <c r="F16">
        <f t="shared" si="7"/>
        <v>8.9239596437586505E-73</v>
      </c>
      <c r="G16">
        <f t="shared" si="7"/>
        <v>1.5029363251049216E-53</v>
      </c>
      <c r="H16">
        <f t="shared" si="7"/>
        <v>0</v>
      </c>
      <c r="I16">
        <f t="shared" si="8"/>
        <v>1.5029363251049216E-53</v>
      </c>
      <c r="J16">
        <f t="shared" si="3"/>
        <v>-20.489722701873461</v>
      </c>
      <c r="K16">
        <f t="shared" si="9"/>
        <v>419.82873639966868</v>
      </c>
      <c r="L16">
        <v>825.19999999999982</v>
      </c>
      <c r="M16">
        <v>294</v>
      </c>
    </row>
    <row r="17" spans="1:13" x14ac:dyDescent="0.25">
      <c r="A17">
        <f t="shared" si="10"/>
        <v>825.24999999999977</v>
      </c>
      <c r="B17">
        <v>302</v>
      </c>
      <c r="C17">
        <f t="shared" si="4"/>
        <v>314.44843656622891</v>
      </c>
      <c r="D17">
        <f t="shared" si="5"/>
        <v>412.80064048829951</v>
      </c>
      <c r="E17">
        <f t="shared" si="6"/>
        <v>-12.448436566228906</v>
      </c>
      <c r="F17">
        <f t="shared" si="7"/>
        <v>3.3824182007605914E-72</v>
      </c>
      <c r="G17">
        <f t="shared" si="7"/>
        <v>4.6995334381684856E-53</v>
      </c>
      <c r="H17">
        <f t="shared" si="7"/>
        <v>0</v>
      </c>
      <c r="I17">
        <f t="shared" si="8"/>
        <v>4.6995334381684856E-53</v>
      </c>
      <c r="J17">
        <f t="shared" si="3"/>
        <v>-12.448436566228906</v>
      </c>
      <c r="K17">
        <f t="shared" si="9"/>
        <v>154.96357294342494</v>
      </c>
      <c r="L17">
        <v>825.24999999999977</v>
      </c>
      <c r="M17">
        <v>302</v>
      </c>
    </row>
    <row r="18" spans="1:13" x14ac:dyDescent="0.25">
      <c r="A18">
        <f t="shared" si="10"/>
        <v>825.29999999999973</v>
      </c>
      <c r="B18">
        <v>335</v>
      </c>
      <c r="C18">
        <f t="shared" si="4"/>
        <v>314.40715043058447</v>
      </c>
      <c r="D18">
        <f t="shared" si="5"/>
        <v>412.75064048829955</v>
      </c>
      <c r="E18">
        <f t="shared" si="6"/>
        <v>20.592849569415534</v>
      </c>
      <c r="F18">
        <f t="shared" si="7"/>
        <v>1.2753785334188643E-71</v>
      </c>
      <c r="G18">
        <f t="shared" si="7"/>
        <v>1.4618775685970048E-52</v>
      </c>
      <c r="H18">
        <f t="shared" si="7"/>
        <v>0</v>
      </c>
      <c r="I18">
        <f t="shared" si="8"/>
        <v>1.4618775685970048E-52</v>
      </c>
      <c r="J18">
        <f t="shared" si="3"/>
        <v>20.592849569415534</v>
      </c>
      <c r="K18">
        <f t="shared" si="9"/>
        <v>424.06545338857757</v>
      </c>
      <c r="L18">
        <v>825.29999999999973</v>
      </c>
      <c r="M18">
        <v>335</v>
      </c>
    </row>
    <row r="19" spans="1:13" x14ac:dyDescent="0.25">
      <c r="A19">
        <f t="shared" si="10"/>
        <v>825.34999999999968</v>
      </c>
      <c r="B19">
        <v>325</v>
      </c>
      <c r="C19">
        <f t="shared" si="4"/>
        <v>314.36586429494002</v>
      </c>
      <c r="D19">
        <f t="shared" si="5"/>
        <v>412.7006404882996</v>
      </c>
      <c r="E19">
        <f t="shared" si="6"/>
        <v>10.634135705059975</v>
      </c>
      <c r="F19">
        <f t="shared" si="7"/>
        <v>4.7840201316189595E-71</v>
      </c>
      <c r="G19">
        <f t="shared" si="7"/>
        <v>4.5238620775593787E-52</v>
      </c>
      <c r="H19">
        <f t="shared" si="7"/>
        <v>0</v>
      </c>
      <c r="I19">
        <f t="shared" si="8"/>
        <v>4.5238620775593787E-52</v>
      </c>
      <c r="J19">
        <f t="shared" si="3"/>
        <v>10.634135705059975</v>
      </c>
      <c r="K19">
        <f t="shared" si="9"/>
        <v>113.08484219363142</v>
      </c>
      <c r="L19">
        <v>825.34999999999968</v>
      </c>
      <c r="M19">
        <v>325</v>
      </c>
    </row>
    <row r="20" spans="1:13" x14ac:dyDescent="0.25">
      <c r="A20">
        <f t="shared" si="10"/>
        <v>825.39999999999964</v>
      </c>
      <c r="B20">
        <v>332</v>
      </c>
      <c r="C20">
        <f t="shared" si="4"/>
        <v>314.32457815929558</v>
      </c>
      <c r="D20">
        <f t="shared" si="5"/>
        <v>412.65064048829964</v>
      </c>
      <c r="E20">
        <f t="shared" si="6"/>
        <v>17.675421840704416</v>
      </c>
      <c r="F20">
        <f t="shared" si="7"/>
        <v>1.7852086791075108E-70</v>
      </c>
      <c r="G20">
        <f t="shared" si="7"/>
        <v>1.3926750804718737E-51</v>
      </c>
      <c r="H20">
        <f t="shared" si="7"/>
        <v>0</v>
      </c>
      <c r="I20">
        <f t="shared" si="8"/>
        <v>1.3926750804718737E-51</v>
      </c>
      <c r="J20">
        <f t="shared" si="3"/>
        <v>17.675421840704416</v>
      </c>
      <c r="K20">
        <f t="shared" si="9"/>
        <v>312.4205372468507</v>
      </c>
      <c r="L20">
        <v>825.39999999999964</v>
      </c>
      <c r="M20">
        <v>332</v>
      </c>
    </row>
    <row r="21" spans="1:13" x14ac:dyDescent="0.25">
      <c r="A21">
        <f t="shared" si="10"/>
        <v>825.44999999999959</v>
      </c>
      <c r="B21">
        <v>294</v>
      </c>
      <c r="C21">
        <f t="shared" si="4"/>
        <v>314.28329202365103</v>
      </c>
      <c r="D21">
        <f t="shared" si="5"/>
        <v>412.60064048829969</v>
      </c>
      <c r="E21">
        <f t="shared" si="6"/>
        <v>-20.283292023651029</v>
      </c>
      <c r="F21">
        <f t="shared" si="7"/>
        <v>6.6271542022014532E-70</v>
      </c>
      <c r="G21">
        <f t="shared" si="7"/>
        <v>4.2651307475294865E-51</v>
      </c>
      <c r="H21">
        <f t="shared" si="7"/>
        <v>0</v>
      </c>
      <c r="I21">
        <f t="shared" si="8"/>
        <v>4.2651307475294865E-51</v>
      </c>
      <c r="J21">
        <f t="shared" si="3"/>
        <v>-20.283292023651029</v>
      </c>
      <c r="K21">
        <f t="shared" si="9"/>
        <v>411.41193531670547</v>
      </c>
      <c r="L21">
        <v>825.44999999999959</v>
      </c>
      <c r="M21">
        <v>294</v>
      </c>
    </row>
    <row r="22" spans="1:13" x14ac:dyDescent="0.25">
      <c r="A22">
        <f t="shared" si="10"/>
        <v>825.49999999999955</v>
      </c>
      <c r="B22">
        <v>338</v>
      </c>
      <c r="C22">
        <f t="shared" si="4"/>
        <v>314.24200588800659</v>
      </c>
      <c r="D22">
        <f t="shared" si="5"/>
        <v>412.55064048829973</v>
      </c>
      <c r="E22">
        <f t="shared" si="6"/>
        <v>23.757994111993412</v>
      </c>
      <c r="F22">
        <f t="shared" si="7"/>
        <v>2.4474129728602324E-69</v>
      </c>
      <c r="G22">
        <f t="shared" si="7"/>
        <v>1.2994422660635401E-50</v>
      </c>
      <c r="H22">
        <f t="shared" si="7"/>
        <v>0</v>
      </c>
      <c r="I22">
        <f t="shared" si="8"/>
        <v>1.2994422660635401E-50</v>
      </c>
      <c r="J22">
        <f t="shared" si="3"/>
        <v>23.757994111993412</v>
      </c>
      <c r="K22">
        <f t="shared" si="9"/>
        <v>564.44228422551362</v>
      </c>
      <c r="L22">
        <v>825.49999999999955</v>
      </c>
      <c r="M22">
        <v>338</v>
      </c>
    </row>
    <row r="23" spans="1:13" x14ac:dyDescent="0.25">
      <c r="A23">
        <f t="shared" si="10"/>
        <v>825.5499999999995</v>
      </c>
      <c r="B23">
        <v>309</v>
      </c>
      <c r="C23">
        <f t="shared" si="4"/>
        <v>314.20071975236215</v>
      </c>
      <c r="D23">
        <f t="shared" si="5"/>
        <v>412.50064048829978</v>
      </c>
      <c r="E23">
        <f t="shared" si="6"/>
        <v>-5.2007197523621471</v>
      </c>
      <c r="F23">
        <f t="shared" si="7"/>
        <v>8.9914458862474508E-69</v>
      </c>
      <c r="G23">
        <f t="shared" si="7"/>
        <v>3.9384353756228366E-50</v>
      </c>
      <c r="H23">
        <f t="shared" si="7"/>
        <v>0</v>
      </c>
      <c r="I23">
        <f t="shared" si="8"/>
        <v>3.9384353756228366E-50</v>
      </c>
      <c r="J23">
        <f t="shared" si="3"/>
        <v>-5.2007197523621471</v>
      </c>
      <c r="K23">
        <f t="shared" si="9"/>
        <v>27.047485942609793</v>
      </c>
      <c r="L23">
        <v>825.5499999999995</v>
      </c>
      <c r="M23">
        <v>309</v>
      </c>
    </row>
    <row r="24" spans="1:13" x14ac:dyDescent="0.25">
      <c r="A24">
        <f t="shared" si="10"/>
        <v>825.59999999999945</v>
      </c>
      <c r="B24">
        <v>291</v>
      </c>
      <c r="C24">
        <f t="shared" si="4"/>
        <v>314.15943361671771</v>
      </c>
      <c r="D24">
        <f t="shared" si="5"/>
        <v>412.45064048829983</v>
      </c>
      <c r="E24">
        <f t="shared" si="6"/>
        <v>-23.159433616717706</v>
      </c>
      <c r="F24">
        <f t="shared" si="7"/>
        <v>3.2861993649748649E-68</v>
      </c>
      <c r="G24">
        <f t="shared" si="7"/>
        <v>1.1874970900746205E-49</v>
      </c>
      <c r="H24">
        <f t="shared" si="7"/>
        <v>0</v>
      </c>
      <c r="I24">
        <f t="shared" si="8"/>
        <v>1.1874970900746205E-49</v>
      </c>
      <c r="J24">
        <f t="shared" si="3"/>
        <v>-23.159433616717706</v>
      </c>
      <c r="K24">
        <f t="shared" si="9"/>
        <v>536.35936544715412</v>
      </c>
      <c r="L24">
        <v>825.59999999999945</v>
      </c>
      <c r="M24">
        <v>291</v>
      </c>
    </row>
    <row r="25" spans="1:13" x14ac:dyDescent="0.25">
      <c r="A25">
        <f t="shared" si="10"/>
        <v>825.64999999999941</v>
      </c>
      <c r="B25">
        <v>298</v>
      </c>
      <c r="C25">
        <f t="shared" si="4"/>
        <v>314.11814748107315</v>
      </c>
      <c r="D25">
        <f t="shared" si="5"/>
        <v>412.40064048829987</v>
      </c>
      <c r="E25">
        <f t="shared" si="6"/>
        <v>-16.118147481073152</v>
      </c>
      <c r="F25">
        <f t="shared" si="7"/>
        <v>1.1948141995668296E-67</v>
      </c>
      <c r="G25">
        <f t="shared" si="7"/>
        <v>3.5619144127395459E-49</v>
      </c>
      <c r="H25">
        <f t="shared" si="7"/>
        <v>0</v>
      </c>
      <c r="I25">
        <f t="shared" si="8"/>
        <v>3.5619144127395459E-49</v>
      </c>
      <c r="J25">
        <f t="shared" si="3"/>
        <v>-16.118147481073152</v>
      </c>
      <c r="K25">
        <f t="shared" si="9"/>
        <v>259.79467822162479</v>
      </c>
      <c r="L25">
        <v>825.64999999999941</v>
      </c>
      <c r="M25">
        <v>298</v>
      </c>
    </row>
    <row r="26" spans="1:13" x14ac:dyDescent="0.25">
      <c r="A26">
        <f t="shared" si="10"/>
        <v>825.69999999999936</v>
      </c>
      <c r="B26">
        <v>315</v>
      </c>
      <c r="C26">
        <f t="shared" si="4"/>
        <v>314.07686134542871</v>
      </c>
      <c r="D26">
        <f t="shared" si="5"/>
        <v>412.35064048829992</v>
      </c>
      <c r="E26">
        <f t="shared" si="6"/>
        <v>0.92313865457128941</v>
      </c>
      <c r="F26">
        <f t="shared" si="7"/>
        <v>4.3216435019438765E-67</v>
      </c>
      <c r="G26">
        <f t="shared" si="7"/>
        <v>1.0628610718563571E-48</v>
      </c>
      <c r="H26">
        <f t="shared" si="7"/>
        <v>0</v>
      </c>
      <c r="I26">
        <f t="shared" si="8"/>
        <v>1.0628610718563571E-48</v>
      </c>
      <c r="J26">
        <f t="shared" si="3"/>
        <v>0.92313865457128941</v>
      </c>
      <c r="K26">
        <f t="shared" si="9"/>
        <v>0.85218497556369044</v>
      </c>
      <c r="L26">
        <v>825.69999999999936</v>
      </c>
      <c r="M26">
        <v>315</v>
      </c>
    </row>
    <row r="27" spans="1:13" x14ac:dyDescent="0.25">
      <c r="A27">
        <f t="shared" si="10"/>
        <v>825.74999999999932</v>
      </c>
      <c r="B27">
        <v>324</v>
      </c>
      <c r="C27">
        <f t="shared" si="4"/>
        <v>314.03557520978427</v>
      </c>
      <c r="D27">
        <f t="shared" si="5"/>
        <v>412.30064048829996</v>
      </c>
      <c r="E27">
        <f t="shared" si="6"/>
        <v>9.9644247902157304</v>
      </c>
      <c r="F27">
        <f t="shared" si="7"/>
        <v>1.5550329545449683E-66</v>
      </c>
      <c r="G27">
        <f t="shared" si="7"/>
        <v>3.1550890214230208E-48</v>
      </c>
      <c r="H27">
        <f t="shared" si="7"/>
        <v>0</v>
      </c>
      <c r="I27">
        <f t="shared" si="8"/>
        <v>3.1550890214230208E-48</v>
      </c>
      <c r="J27">
        <f t="shared" si="3"/>
        <v>9.9644247902157304</v>
      </c>
      <c r="K27">
        <f t="shared" si="9"/>
        <v>99.289761399865796</v>
      </c>
      <c r="L27">
        <v>825.74999999999932</v>
      </c>
      <c r="M27">
        <v>324</v>
      </c>
    </row>
    <row r="28" spans="1:13" x14ac:dyDescent="0.25">
      <c r="A28">
        <f t="shared" si="10"/>
        <v>825.79999999999927</v>
      </c>
      <c r="B28">
        <v>335</v>
      </c>
      <c r="C28">
        <f t="shared" si="4"/>
        <v>313.99428907413972</v>
      </c>
      <c r="D28">
        <f t="shared" si="5"/>
        <v>412.25064048830001</v>
      </c>
      <c r="E28">
        <f t="shared" si="6"/>
        <v>21.005710925860285</v>
      </c>
      <c r="F28">
        <f t="shared" si="7"/>
        <v>5.5663735927180635E-66</v>
      </c>
      <c r="G28">
        <f t="shared" si="7"/>
        <v>9.3172731851106004E-48</v>
      </c>
      <c r="H28">
        <f t="shared" si="7"/>
        <v>0</v>
      </c>
      <c r="I28">
        <f t="shared" si="8"/>
        <v>9.3172731851106004E-48</v>
      </c>
      <c r="J28">
        <f t="shared" si="3"/>
        <v>21.005710925860285</v>
      </c>
      <c r="K28">
        <f t="shared" si="9"/>
        <v>441.23989150080615</v>
      </c>
      <c r="L28">
        <v>825.79999999999927</v>
      </c>
      <c r="M28">
        <v>335</v>
      </c>
    </row>
    <row r="29" spans="1:13" x14ac:dyDescent="0.25">
      <c r="A29">
        <f t="shared" si="10"/>
        <v>825.84999999999923</v>
      </c>
      <c r="B29">
        <v>298</v>
      </c>
      <c r="C29">
        <f t="shared" si="4"/>
        <v>313.95300293849527</v>
      </c>
      <c r="D29">
        <f t="shared" si="5"/>
        <v>412.20064048830005</v>
      </c>
      <c r="E29">
        <f t="shared" si="6"/>
        <v>-15.953002938495274</v>
      </c>
      <c r="F29">
        <f t="shared" si="7"/>
        <v>1.9821987613925296E-65</v>
      </c>
      <c r="G29">
        <f t="shared" si="7"/>
        <v>2.7372101171249458E-47</v>
      </c>
      <c r="H29">
        <f t="shared" si="7"/>
        <v>0</v>
      </c>
      <c r="I29">
        <f t="shared" si="8"/>
        <v>2.7372101171249458E-47</v>
      </c>
      <c r="J29">
        <f t="shared" si="3"/>
        <v>-15.953002938495274</v>
      </c>
      <c r="K29">
        <f t="shared" si="9"/>
        <v>254.49830275563886</v>
      </c>
      <c r="L29">
        <v>825.84999999999923</v>
      </c>
      <c r="M29">
        <v>298</v>
      </c>
    </row>
    <row r="30" spans="1:13" x14ac:dyDescent="0.25">
      <c r="A30">
        <f t="shared" si="10"/>
        <v>825.89999999999918</v>
      </c>
      <c r="B30">
        <v>315</v>
      </c>
      <c r="C30">
        <f t="shared" si="4"/>
        <v>313.91171680285083</v>
      </c>
      <c r="D30">
        <f t="shared" si="5"/>
        <v>412.1506404883001</v>
      </c>
      <c r="E30">
        <f t="shared" si="6"/>
        <v>1.0882831971491669</v>
      </c>
      <c r="F30">
        <f t="shared" si="7"/>
        <v>7.0220536805576948E-65</v>
      </c>
      <c r="G30">
        <f t="shared" si="7"/>
        <v>7.9996233454887337E-47</v>
      </c>
      <c r="H30">
        <f t="shared" si="7"/>
        <v>0</v>
      </c>
      <c r="I30">
        <f t="shared" si="8"/>
        <v>7.9996233454887337E-47</v>
      </c>
      <c r="J30">
        <f t="shared" si="3"/>
        <v>1.0882831971491669</v>
      </c>
      <c r="K30">
        <f t="shared" si="9"/>
        <v>1.1843603171972124</v>
      </c>
      <c r="L30">
        <v>825.89999999999918</v>
      </c>
      <c r="M30">
        <v>315</v>
      </c>
    </row>
    <row r="31" spans="1:13" x14ac:dyDescent="0.25">
      <c r="A31">
        <f t="shared" si="10"/>
        <v>825.94999999999914</v>
      </c>
      <c r="B31">
        <v>289</v>
      </c>
      <c r="C31">
        <f t="shared" si="4"/>
        <v>313.87043066720639</v>
      </c>
      <c r="D31">
        <f t="shared" si="5"/>
        <v>412.10064048830014</v>
      </c>
      <c r="E31">
        <f t="shared" si="6"/>
        <v>-24.870430667206392</v>
      </c>
      <c r="F31">
        <f t="shared" si="7"/>
        <v>2.4747035721425173E-64</v>
      </c>
      <c r="G31">
        <f t="shared" si="7"/>
        <v>2.325803593010005E-46</v>
      </c>
      <c r="H31">
        <f t="shared" si="7"/>
        <v>0</v>
      </c>
      <c r="I31">
        <f t="shared" si="8"/>
        <v>2.325803593010005E-46</v>
      </c>
      <c r="J31">
        <f t="shared" si="3"/>
        <v>-24.870430667206392</v>
      </c>
      <c r="K31">
        <f t="shared" si="9"/>
        <v>618.53832157232023</v>
      </c>
      <c r="L31">
        <v>825.94999999999914</v>
      </c>
      <c r="M31">
        <v>289</v>
      </c>
    </row>
    <row r="32" spans="1:13" x14ac:dyDescent="0.25">
      <c r="A32">
        <f t="shared" si="10"/>
        <v>825.99999999999909</v>
      </c>
      <c r="B32">
        <v>320</v>
      </c>
      <c r="C32">
        <f t="shared" si="4"/>
        <v>313.82914453156184</v>
      </c>
      <c r="D32">
        <f t="shared" si="5"/>
        <v>412.05064048830019</v>
      </c>
      <c r="E32">
        <f t="shared" si="6"/>
        <v>6.1708554684381625</v>
      </c>
      <c r="F32">
        <f t="shared" si="7"/>
        <v>8.6760954380153686E-64</v>
      </c>
      <c r="G32">
        <f t="shared" si="7"/>
        <v>6.7269566721644597E-46</v>
      </c>
      <c r="H32">
        <f t="shared" si="7"/>
        <v>0</v>
      </c>
      <c r="I32">
        <f t="shared" si="8"/>
        <v>6.7269566721644597E-46</v>
      </c>
      <c r="J32">
        <f t="shared" si="3"/>
        <v>6.1708554684381625</v>
      </c>
      <c r="K32">
        <f t="shared" si="9"/>
        <v>38.079457212353176</v>
      </c>
      <c r="L32">
        <v>825.99999999999909</v>
      </c>
      <c r="M32">
        <v>320</v>
      </c>
    </row>
    <row r="33" spans="1:13" x14ac:dyDescent="0.25">
      <c r="A33">
        <f t="shared" si="10"/>
        <v>826.04999999999905</v>
      </c>
      <c r="B33">
        <v>290</v>
      </c>
      <c r="C33">
        <f t="shared" si="4"/>
        <v>313.7878583959174</v>
      </c>
      <c r="D33">
        <f t="shared" si="5"/>
        <v>412.00064048830023</v>
      </c>
      <c r="E33">
        <f t="shared" si="6"/>
        <v>-23.787858395917397</v>
      </c>
      <c r="F33">
        <f t="shared" si="7"/>
        <v>3.0259904389069541E-63</v>
      </c>
      <c r="G33">
        <f t="shared" si="7"/>
        <v>1.9355585768042092E-45</v>
      </c>
      <c r="H33">
        <f t="shared" si="7"/>
        <v>0</v>
      </c>
      <c r="I33">
        <f t="shared" si="8"/>
        <v>1.9355585768042092E-45</v>
      </c>
      <c r="J33">
        <f t="shared" si="3"/>
        <v>-23.787858395917397</v>
      </c>
      <c r="K33">
        <f t="shared" si="9"/>
        <v>565.86220706421773</v>
      </c>
      <c r="L33">
        <v>848.99999999997817</v>
      </c>
      <c r="M33">
        <v>299</v>
      </c>
    </row>
    <row r="34" spans="1:13" x14ac:dyDescent="0.25">
      <c r="A34">
        <f t="shared" si="10"/>
        <v>826.099999999999</v>
      </c>
      <c r="B34">
        <v>304</v>
      </c>
      <c r="C34">
        <f t="shared" si="4"/>
        <v>313.74657226027296</v>
      </c>
      <c r="D34">
        <f t="shared" si="5"/>
        <v>411.95064048830028</v>
      </c>
      <c r="E34">
        <f t="shared" si="6"/>
        <v>-9.7465722602729556</v>
      </c>
      <c r="F34">
        <f t="shared" si="7"/>
        <v>1.0499119470941594E-62</v>
      </c>
      <c r="G34">
        <f t="shared" si="7"/>
        <v>5.5403359921535344E-45</v>
      </c>
      <c r="H34">
        <f t="shared" si="7"/>
        <v>0</v>
      </c>
      <c r="I34">
        <f t="shared" si="8"/>
        <v>5.5403359921535344E-45</v>
      </c>
      <c r="J34">
        <f t="shared" si="3"/>
        <v>-9.7465722602729556</v>
      </c>
      <c r="K34">
        <f t="shared" si="9"/>
        <v>94.995670824722268</v>
      </c>
      <c r="L34">
        <v>849.04999999997813</v>
      </c>
      <c r="M34">
        <v>305</v>
      </c>
    </row>
    <row r="35" spans="1:13" x14ac:dyDescent="0.25">
      <c r="A35">
        <f t="shared" si="10"/>
        <v>826.14999999999895</v>
      </c>
      <c r="B35">
        <v>306</v>
      </c>
      <c r="C35">
        <f t="shared" si="4"/>
        <v>313.7052861246284</v>
      </c>
      <c r="D35">
        <f t="shared" si="5"/>
        <v>411.90064048830033</v>
      </c>
      <c r="E35">
        <f t="shared" si="6"/>
        <v>-7.705286124628401</v>
      </c>
      <c r="F35">
        <f t="shared" si="7"/>
        <v>3.6239341635218532E-62</v>
      </c>
      <c r="G35">
        <f t="shared" si="7"/>
        <v>1.5776402675395727E-44</v>
      </c>
      <c r="H35">
        <f t="shared" si="7"/>
        <v>0</v>
      </c>
      <c r="I35">
        <f t="shared" si="8"/>
        <v>1.5776402675395727E-44</v>
      </c>
      <c r="J35">
        <f t="shared" si="3"/>
        <v>-7.705286124628401</v>
      </c>
      <c r="K35">
        <f t="shared" si="9"/>
        <v>59.371434262390963</v>
      </c>
      <c r="L35">
        <v>849.09999999997808</v>
      </c>
      <c r="M35">
        <v>295</v>
      </c>
    </row>
    <row r="36" spans="1:13" x14ac:dyDescent="0.25">
      <c r="A36">
        <f t="shared" si="10"/>
        <v>826.19999999999891</v>
      </c>
      <c r="B36">
        <v>319</v>
      </c>
      <c r="C36">
        <f t="shared" si="4"/>
        <v>313.66399998898396</v>
      </c>
      <c r="D36">
        <f t="shared" si="5"/>
        <v>411.85064048830037</v>
      </c>
      <c r="E36">
        <f t="shared" si="6"/>
        <v>5.3360000110160399</v>
      </c>
      <c r="F36">
        <f t="shared" si="7"/>
        <v>1.2443708130743235E-61</v>
      </c>
      <c r="G36">
        <f t="shared" si="7"/>
        <v>4.4691193970254604E-44</v>
      </c>
      <c r="H36">
        <f t="shared" si="7"/>
        <v>0</v>
      </c>
      <c r="I36">
        <f t="shared" si="8"/>
        <v>4.4691193970254604E-44</v>
      </c>
      <c r="J36">
        <f t="shared" si="3"/>
        <v>5.3360000110160399</v>
      </c>
      <c r="K36">
        <f t="shared" si="9"/>
        <v>28.472896117563177</v>
      </c>
      <c r="L36">
        <v>849.14999999997804</v>
      </c>
      <c r="M36">
        <v>273</v>
      </c>
    </row>
    <row r="37" spans="1:13" x14ac:dyDescent="0.25">
      <c r="A37">
        <f t="shared" si="10"/>
        <v>826.24999999999886</v>
      </c>
      <c r="B37">
        <v>327</v>
      </c>
      <c r="C37">
        <f t="shared" si="4"/>
        <v>313.62271385333952</v>
      </c>
      <c r="D37">
        <f t="shared" si="5"/>
        <v>411.80064048830042</v>
      </c>
      <c r="E37">
        <f t="shared" si="6"/>
        <v>13.377286146660481</v>
      </c>
      <c r="F37">
        <f t="shared" si="7"/>
        <v>4.2507095269785861E-61</v>
      </c>
      <c r="G37">
        <f t="shared" si="7"/>
        <v>1.2594415809348043E-43</v>
      </c>
      <c r="H37">
        <f t="shared" si="7"/>
        <v>0</v>
      </c>
      <c r="I37">
        <f t="shared" si="8"/>
        <v>1.2594415809348043E-43</v>
      </c>
      <c r="J37">
        <f t="shared" si="3"/>
        <v>13.377286146660481</v>
      </c>
      <c r="K37">
        <f t="shared" si="9"/>
        <v>178.95178464963442</v>
      </c>
      <c r="L37">
        <v>849.19999999997799</v>
      </c>
      <c r="M37">
        <v>285</v>
      </c>
    </row>
    <row r="38" spans="1:13" x14ac:dyDescent="0.25">
      <c r="A38">
        <f t="shared" si="10"/>
        <v>826.29999999999882</v>
      </c>
      <c r="B38">
        <v>293</v>
      </c>
      <c r="C38">
        <f t="shared" si="4"/>
        <v>313.58142771769508</v>
      </c>
      <c r="D38">
        <f t="shared" si="5"/>
        <v>411.75064048830046</v>
      </c>
      <c r="E38">
        <f t="shared" si="6"/>
        <v>-20.581427717695078</v>
      </c>
      <c r="F38">
        <f t="shared" si="7"/>
        <v>1.4444919836789127E-60</v>
      </c>
      <c r="G38">
        <f t="shared" si="7"/>
        <v>3.530825001504495E-43</v>
      </c>
      <c r="H38">
        <f t="shared" si="7"/>
        <v>0</v>
      </c>
      <c r="I38">
        <f t="shared" si="8"/>
        <v>3.530825001504495E-43</v>
      </c>
      <c r="J38">
        <f t="shared" si="3"/>
        <v>-20.581427717695078</v>
      </c>
      <c r="K38">
        <f t="shared" si="9"/>
        <v>423.59516689870725</v>
      </c>
      <c r="L38">
        <v>849.24999999997794</v>
      </c>
      <c r="M38">
        <v>338</v>
      </c>
    </row>
    <row r="39" spans="1:13" x14ac:dyDescent="0.25">
      <c r="A39">
        <f t="shared" si="10"/>
        <v>826.34999999999877</v>
      </c>
      <c r="B39">
        <v>301</v>
      </c>
      <c r="C39">
        <f t="shared" si="4"/>
        <v>313.54014158205052</v>
      </c>
      <c r="D39">
        <f t="shared" si="5"/>
        <v>411.70064048830051</v>
      </c>
      <c r="E39">
        <f t="shared" si="6"/>
        <v>-12.540141582050524</v>
      </c>
      <c r="F39">
        <f t="shared" si="7"/>
        <v>4.8832722668844412E-60</v>
      </c>
      <c r="G39">
        <f t="shared" si="7"/>
        <v>9.8472837889269967E-43</v>
      </c>
      <c r="H39">
        <f t="shared" si="7"/>
        <v>0</v>
      </c>
      <c r="I39">
        <f t="shared" si="8"/>
        <v>9.8472837889269967E-43</v>
      </c>
      <c r="J39">
        <f t="shared" si="3"/>
        <v>-12.540141582050524</v>
      </c>
      <c r="K39">
        <f t="shared" si="9"/>
        <v>157.2551508978726</v>
      </c>
      <c r="L39">
        <v>849.2999999999779</v>
      </c>
      <c r="M39">
        <v>305</v>
      </c>
    </row>
    <row r="40" spans="1:13" x14ac:dyDescent="0.25">
      <c r="A40">
        <f t="shared" si="10"/>
        <v>826.39999999999873</v>
      </c>
      <c r="B40">
        <v>292</v>
      </c>
      <c r="C40">
        <f t="shared" si="4"/>
        <v>313.49885544640608</v>
      </c>
      <c r="D40">
        <f t="shared" si="5"/>
        <v>411.65064048830055</v>
      </c>
      <c r="E40">
        <f t="shared" si="6"/>
        <v>-21.498855446406083</v>
      </c>
      <c r="F40">
        <f t="shared" si="7"/>
        <v>1.6422861768494893E-59</v>
      </c>
      <c r="G40">
        <f t="shared" si="7"/>
        <v>2.7321139595847745E-42</v>
      </c>
      <c r="H40">
        <f t="shared" si="7"/>
        <v>0</v>
      </c>
      <c r="I40">
        <f t="shared" si="8"/>
        <v>2.7321139595847745E-42</v>
      </c>
      <c r="J40">
        <f t="shared" si="3"/>
        <v>-21.498855446406083</v>
      </c>
      <c r="K40">
        <f t="shared" si="9"/>
        <v>462.20078550546447</v>
      </c>
      <c r="L40">
        <v>849.34999999997785</v>
      </c>
      <c r="M40">
        <v>291</v>
      </c>
    </row>
    <row r="41" spans="1:13" x14ac:dyDescent="0.25">
      <c r="A41">
        <f t="shared" si="10"/>
        <v>826.44999999999868</v>
      </c>
      <c r="B41">
        <v>312</v>
      </c>
      <c r="C41">
        <f t="shared" si="4"/>
        <v>313.45756931076164</v>
      </c>
      <c r="D41">
        <f t="shared" si="5"/>
        <v>411.6006404883006</v>
      </c>
      <c r="E41">
        <f t="shared" si="6"/>
        <v>-1.4575693107616416</v>
      </c>
      <c r="F41">
        <f t="shared" si="7"/>
        <v>5.4945082673527576E-59</v>
      </c>
      <c r="G41">
        <f t="shared" si="7"/>
        <v>7.5409013943261951E-42</v>
      </c>
      <c r="H41">
        <f t="shared" si="7"/>
        <v>0</v>
      </c>
      <c r="I41">
        <f t="shared" si="8"/>
        <v>7.5409013943261951E-42</v>
      </c>
      <c r="J41">
        <f t="shared" si="3"/>
        <v>-1.4575693107616416</v>
      </c>
      <c r="K41">
        <f t="shared" si="9"/>
        <v>2.124508295674167</v>
      </c>
      <c r="L41">
        <v>849.39999999997781</v>
      </c>
      <c r="M41">
        <v>345</v>
      </c>
    </row>
    <row r="42" spans="1:13" x14ac:dyDescent="0.25">
      <c r="A42">
        <f t="shared" si="10"/>
        <v>826.49999999999864</v>
      </c>
      <c r="B42">
        <v>305</v>
      </c>
      <c r="C42">
        <f t="shared" si="4"/>
        <v>313.4162831751172</v>
      </c>
      <c r="D42">
        <f t="shared" si="5"/>
        <v>411.55064048830064</v>
      </c>
      <c r="E42">
        <f t="shared" si="6"/>
        <v>-8.4162831751172007</v>
      </c>
      <c r="F42">
        <f t="shared" si="7"/>
        <v>1.8287356038663494E-58</v>
      </c>
      <c r="G42">
        <f t="shared" si="7"/>
        <v>2.0705694832615193E-41</v>
      </c>
      <c r="H42">
        <f t="shared" si="7"/>
        <v>0</v>
      </c>
      <c r="I42">
        <f t="shared" si="8"/>
        <v>2.0705694832615193E-41</v>
      </c>
      <c r="J42">
        <f t="shared" si="3"/>
        <v>-8.4162831751172007</v>
      </c>
      <c r="K42">
        <f t="shared" si="9"/>
        <v>70.833822483760869</v>
      </c>
      <c r="L42">
        <v>849.44999999997776</v>
      </c>
      <c r="M42">
        <v>300</v>
      </c>
    </row>
    <row r="43" spans="1:13" x14ac:dyDescent="0.25">
      <c r="A43">
        <f t="shared" si="10"/>
        <v>826.54999999999859</v>
      </c>
      <c r="B43">
        <v>312</v>
      </c>
      <c r="C43">
        <f t="shared" si="4"/>
        <v>313.37499703947265</v>
      </c>
      <c r="D43">
        <f t="shared" si="5"/>
        <v>411.50064048830069</v>
      </c>
      <c r="E43">
        <f t="shared" si="6"/>
        <v>-1.3749970394726461</v>
      </c>
      <c r="F43">
        <f t="shared" si="7"/>
        <v>6.0550133469657797E-58</v>
      </c>
      <c r="G43">
        <f t="shared" si="7"/>
        <v>5.6558574022308756E-41</v>
      </c>
      <c r="H43">
        <f t="shared" si="7"/>
        <v>0</v>
      </c>
      <c r="I43">
        <f t="shared" si="8"/>
        <v>5.6558574022308756E-41</v>
      </c>
      <c r="J43">
        <f t="shared" si="3"/>
        <v>-1.3749970394726461</v>
      </c>
      <c r="K43">
        <f t="shared" si="9"/>
        <v>1.8906168585585414</v>
      </c>
      <c r="L43">
        <v>849.49999999997772</v>
      </c>
      <c r="M43">
        <v>274</v>
      </c>
    </row>
    <row r="44" spans="1:13" x14ac:dyDescent="0.25">
      <c r="A44">
        <f t="shared" si="10"/>
        <v>826.59999999999854</v>
      </c>
      <c r="B44">
        <v>312</v>
      </c>
      <c r="C44">
        <f t="shared" si="4"/>
        <v>313.33371090382821</v>
      </c>
      <c r="D44">
        <f t="shared" si="5"/>
        <v>411.45064048830073</v>
      </c>
      <c r="E44">
        <f t="shared" si="6"/>
        <v>-1.3337109038282051</v>
      </c>
      <c r="F44">
        <f t="shared" si="7"/>
        <v>1.9944418780685028E-57</v>
      </c>
      <c r="G44">
        <f t="shared" si="7"/>
        <v>1.5369126636662796E-40</v>
      </c>
      <c r="H44">
        <f t="shared" si="7"/>
        <v>0</v>
      </c>
      <c r="I44">
        <f t="shared" si="8"/>
        <v>1.5369126636662796E-40</v>
      </c>
      <c r="J44">
        <f t="shared" si="3"/>
        <v>-1.3337109038282051</v>
      </c>
      <c r="K44">
        <f t="shared" si="9"/>
        <v>1.7787847749902479</v>
      </c>
      <c r="L44">
        <v>849.54999999997767</v>
      </c>
      <c r="M44">
        <v>287</v>
      </c>
    </row>
    <row r="45" spans="1:13" x14ac:dyDescent="0.25">
      <c r="A45">
        <f t="shared" si="10"/>
        <v>826.6499999999985</v>
      </c>
      <c r="B45">
        <v>290</v>
      </c>
      <c r="C45">
        <f t="shared" si="4"/>
        <v>313.29242476818376</v>
      </c>
      <c r="D45">
        <f t="shared" si="5"/>
        <v>411.40064048830078</v>
      </c>
      <c r="E45">
        <f t="shared" si="6"/>
        <v>-23.292424768183764</v>
      </c>
      <c r="F45">
        <f t="shared" si="7"/>
        <v>6.535363674689229E-57</v>
      </c>
      <c r="G45">
        <f t="shared" si="7"/>
        <v>4.1547225022955488E-40</v>
      </c>
      <c r="H45">
        <f t="shared" si="7"/>
        <v>0</v>
      </c>
      <c r="I45">
        <f t="shared" si="8"/>
        <v>4.1547225022955488E-40</v>
      </c>
      <c r="J45">
        <f t="shared" si="3"/>
        <v>-23.292424768183764</v>
      </c>
      <c r="K45">
        <f t="shared" si="9"/>
        <v>542.53705158150046</v>
      </c>
      <c r="L45">
        <v>849.59999999997763</v>
      </c>
      <c r="M45">
        <v>275</v>
      </c>
    </row>
    <row r="46" spans="1:13" x14ac:dyDescent="0.25">
      <c r="A46">
        <f t="shared" si="10"/>
        <v>826.69999999999845</v>
      </c>
      <c r="B46">
        <v>301</v>
      </c>
      <c r="C46">
        <f t="shared" si="4"/>
        <v>313.25113863253921</v>
      </c>
      <c r="D46">
        <f t="shared" si="5"/>
        <v>411.35064048830083</v>
      </c>
      <c r="E46">
        <f t="shared" si="6"/>
        <v>-12.25113863253921</v>
      </c>
      <c r="F46">
        <f t="shared" si="7"/>
        <v>2.1303954723806325E-56</v>
      </c>
      <c r="G46">
        <f t="shared" si="7"/>
        <v>1.1173183996184582E-39</v>
      </c>
      <c r="H46">
        <f t="shared" si="7"/>
        <v>0</v>
      </c>
      <c r="I46">
        <f t="shared" si="8"/>
        <v>1.1173183996184582E-39</v>
      </c>
      <c r="J46">
        <f t="shared" si="3"/>
        <v>-12.25113863253921</v>
      </c>
      <c r="K46">
        <f t="shared" si="9"/>
        <v>150.09039779369471</v>
      </c>
      <c r="L46">
        <v>849.64999999997758</v>
      </c>
      <c r="M46">
        <v>305</v>
      </c>
    </row>
    <row r="47" spans="1:13" x14ac:dyDescent="0.25">
      <c r="A47">
        <f t="shared" si="10"/>
        <v>826.74999999999841</v>
      </c>
      <c r="B47">
        <v>310</v>
      </c>
      <c r="C47">
        <f t="shared" si="4"/>
        <v>313.20985249689477</v>
      </c>
      <c r="D47">
        <f t="shared" si="5"/>
        <v>411.30064048830087</v>
      </c>
      <c r="E47">
        <f t="shared" si="6"/>
        <v>-3.2098524968947686</v>
      </c>
      <c r="F47">
        <f t="shared" si="7"/>
        <v>6.9086437165992391E-56</v>
      </c>
      <c r="G47">
        <f t="shared" si="7"/>
        <v>2.9891931232851346E-39</v>
      </c>
      <c r="H47">
        <f t="shared" si="7"/>
        <v>0</v>
      </c>
      <c r="I47">
        <f t="shared" si="8"/>
        <v>2.9891931232851346E-39</v>
      </c>
      <c r="J47">
        <f t="shared" si="3"/>
        <v>-3.2098524968947686</v>
      </c>
      <c r="K47">
        <f t="shared" si="9"/>
        <v>10.30315305182158</v>
      </c>
      <c r="L47">
        <v>849.69999999997754</v>
      </c>
      <c r="M47">
        <v>284</v>
      </c>
    </row>
    <row r="48" spans="1:13" x14ac:dyDescent="0.25">
      <c r="A48">
        <f t="shared" si="10"/>
        <v>826.79999999999836</v>
      </c>
      <c r="B48">
        <v>306</v>
      </c>
      <c r="C48">
        <f t="shared" si="4"/>
        <v>313.16856636125033</v>
      </c>
      <c r="D48">
        <f t="shared" si="5"/>
        <v>411.25064048830092</v>
      </c>
      <c r="E48">
        <f t="shared" si="6"/>
        <v>-7.1685663612503276</v>
      </c>
      <c r="F48">
        <f t="shared" si="7"/>
        <v>2.2287813126396077E-55</v>
      </c>
      <c r="G48">
        <f t="shared" si="7"/>
        <v>7.955602832044015E-39</v>
      </c>
      <c r="H48">
        <f t="shared" si="7"/>
        <v>0</v>
      </c>
      <c r="I48">
        <f t="shared" si="8"/>
        <v>7.955602832044015E-39</v>
      </c>
      <c r="J48">
        <f t="shared" si="3"/>
        <v>-7.1685663612503276</v>
      </c>
      <c r="K48">
        <f t="shared" si="9"/>
        <v>51.388343675649764</v>
      </c>
      <c r="L48">
        <v>849.74999999997749</v>
      </c>
      <c r="M48">
        <v>290</v>
      </c>
    </row>
    <row r="49" spans="1:13" x14ac:dyDescent="0.25">
      <c r="A49">
        <f t="shared" si="10"/>
        <v>826.84999999999832</v>
      </c>
      <c r="B49">
        <v>309</v>
      </c>
      <c r="C49">
        <f t="shared" si="4"/>
        <v>313.12728022560589</v>
      </c>
      <c r="D49">
        <f t="shared" si="5"/>
        <v>411.20064048830096</v>
      </c>
      <c r="E49">
        <f t="shared" si="6"/>
        <v>-4.1272802256058867</v>
      </c>
      <c r="F49">
        <f t="shared" si="7"/>
        <v>7.1529339436629159E-55</v>
      </c>
      <c r="G49">
        <f t="shared" si="7"/>
        <v>2.1063682906668544E-38</v>
      </c>
      <c r="H49">
        <f t="shared" si="7"/>
        <v>0</v>
      </c>
      <c r="I49">
        <f t="shared" si="8"/>
        <v>2.1063682906668544E-38</v>
      </c>
      <c r="J49">
        <f t="shared" si="3"/>
        <v>-4.1272802256058867</v>
      </c>
      <c r="K49">
        <f t="shared" si="9"/>
        <v>17.034442060677378</v>
      </c>
      <c r="L49">
        <v>849.79999999997744</v>
      </c>
      <c r="M49">
        <v>288</v>
      </c>
    </row>
    <row r="50" spans="1:13" x14ac:dyDescent="0.25">
      <c r="A50">
        <f t="shared" si="10"/>
        <v>826.89999999999827</v>
      </c>
      <c r="B50">
        <v>314</v>
      </c>
      <c r="C50">
        <f t="shared" si="4"/>
        <v>313.08599408996133</v>
      </c>
      <c r="D50">
        <f t="shared" si="5"/>
        <v>411.15064048830101</v>
      </c>
      <c r="E50">
        <f t="shared" si="6"/>
        <v>0.91400591003866793</v>
      </c>
      <c r="F50">
        <f t="shared" si="7"/>
        <v>2.2837211104090047E-54</v>
      </c>
      <c r="G50">
        <f t="shared" si="7"/>
        <v>5.5480148929036751E-38</v>
      </c>
      <c r="H50">
        <f t="shared" si="7"/>
        <v>0</v>
      </c>
      <c r="I50">
        <f t="shared" si="8"/>
        <v>5.5480148929036751E-38</v>
      </c>
      <c r="J50">
        <f t="shared" si="3"/>
        <v>0.91400591003866793</v>
      </c>
      <c r="K50">
        <f t="shared" si="9"/>
        <v>0.83540680358561359</v>
      </c>
      <c r="L50">
        <v>849.8499999999774</v>
      </c>
      <c r="M50">
        <v>284</v>
      </c>
    </row>
    <row r="51" spans="1:13" x14ac:dyDescent="0.25">
      <c r="A51">
        <f t="shared" si="10"/>
        <v>826.94999999999823</v>
      </c>
      <c r="B51">
        <v>279</v>
      </c>
      <c r="C51">
        <f t="shared" si="4"/>
        <v>313.04470795431689</v>
      </c>
      <c r="D51">
        <f t="shared" si="5"/>
        <v>411.10064048830105</v>
      </c>
      <c r="E51">
        <f t="shared" si="6"/>
        <v>-34.044707954316891</v>
      </c>
      <c r="F51">
        <f t="shared" si="7"/>
        <v>7.2534398488938587E-54</v>
      </c>
      <c r="G51">
        <f t="shared" si="7"/>
        <v>1.4537275585894441E-37</v>
      </c>
      <c r="H51">
        <f t="shared" si="7"/>
        <v>0</v>
      </c>
      <c r="I51">
        <f t="shared" si="8"/>
        <v>1.4537275585894441E-37</v>
      </c>
      <c r="J51">
        <f t="shared" si="3"/>
        <v>-34.044707954316891</v>
      </c>
      <c r="K51">
        <f t="shared" si="9"/>
        <v>1159.0421396947279</v>
      </c>
      <c r="L51">
        <v>849.89999999997735</v>
      </c>
      <c r="M51">
        <v>292</v>
      </c>
    </row>
    <row r="52" spans="1:13" x14ac:dyDescent="0.25">
      <c r="A52">
        <f t="shared" si="10"/>
        <v>826.99999999999818</v>
      </c>
      <c r="B52">
        <v>310</v>
      </c>
      <c r="C52">
        <f t="shared" si="4"/>
        <v>313.00342181867245</v>
      </c>
      <c r="D52">
        <f t="shared" si="5"/>
        <v>411.0506404883011</v>
      </c>
      <c r="E52">
        <f t="shared" si="6"/>
        <v>-3.0034218186724502</v>
      </c>
      <c r="F52">
        <f t="shared" si="7"/>
        <v>2.2918545739250319E-53</v>
      </c>
      <c r="G52">
        <f t="shared" si="7"/>
        <v>3.7894006405852508E-37</v>
      </c>
      <c r="H52">
        <f t="shared" si="7"/>
        <v>0</v>
      </c>
      <c r="I52">
        <f t="shared" si="8"/>
        <v>3.7894006405852508E-37</v>
      </c>
      <c r="J52">
        <f t="shared" si="3"/>
        <v>-3.0034218186724502</v>
      </c>
      <c r="K52">
        <f t="shared" si="9"/>
        <v>9.0205426208777286</v>
      </c>
      <c r="L52">
        <v>849.94999999997731</v>
      </c>
      <c r="M52">
        <v>278</v>
      </c>
    </row>
    <row r="53" spans="1:13" x14ac:dyDescent="0.25">
      <c r="A53">
        <f t="shared" si="10"/>
        <v>827.04999999999814</v>
      </c>
      <c r="B53">
        <v>287</v>
      </c>
      <c r="C53">
        <f t="shared" si="4"/>
        <v>312.96213568302801</v>
      </c>
      <c r="D53">
        <f t="shared" si="5"/>
        <v>411.00064048830114</v>
      </c>
      <c r="E53">
        <f t="shared" si="6"/>
        <v>-25.962135683028009</v>
      </c>
      <c r="F53">
        <f t="shared" si="7"/>
        <v>7.2039749640223276E-53</v>
      </c>
      <c r="G53">
        <f t="shared" si="7"/>
        <v>9.8265285489648192E-37</v>
      </c>
      <c r="H53">
        <f t="shared" si="7"/>
        <v>0</v>
      </c>
      <c r="I53">
        <f t="shared" si="8"/>
        <v>9.8265285489648192E-37</v>
      </c>
      <c r="J53">
        <f t="shared" si="3"/>
        <v>-25.962135683028009</v>
      </c>
      <c r="K53">
        <f t="shared" si="9"/>
        <v>674.03248922395619</v>
      </c>
      <c r="L53">
        <v>849.99999999997726</v>
      </c>
      <c r="M53">
        <v>292</v>
      </c>
    </row>
    <row r="54" spans="1:13" x14ac:dyDescent="0.25">
      <c r="A54">
        <f t="shared" si="10"/>
        <v>827.09999999999809</v>
      </c>
      <c r="B54">
        <v>299</v>
      </c>
      <c r="C54">
        <f t="shared" si="4"/>
        <v>312.92084954738345</v>
      </c>
      <c r="D54">
        <f t="shared" si="5"/>
        <v>410.95064048830119</v>
      </c>
      <c r="E54">
        <f t="shared" si="6"/>
        <v>-13.920849547383455</v>
      </c>
      <c r="F54">
        <f t="shared" si="7"/>
        <v>2.2526796115501383E-52</v>
      </c>
      <c r="G54">
        <f t="shared" si="7"/>
        <v>2.5349640906255587E-36</v>
      </c>
      <c r="H54">
        <f t="shared" si="7"/>
        <v>0</v>
      </c>
      <c r="I54">
        <f t="shared" si="8"/>
        <v>2.534964090625559E-36</v>
      </c>
      <c r="J54">
        <f t="shared" si="3"/>
        <v>-13.920849547383455</v>
      </c>
      <c r="K54">
        <f t="shared" si="9"/>
        <v>193.79005212088614</v>
      </c>
    </row>
    <row r="55" spans="1:13" x14ac:dyDescent="0.25">
      <c r="A55">
        <f t="shared" si="10"/>
        <v>827.14999999999804</v>
      </c>
      <c r="B55">
        <v>281</v>
      </c>
      <c r="C55">
        <f t="shared" si="4"/>
        <v>312.87956341173901</v>
      </c>
      <c r="D55">
        <f t="shared" si="5"/>
        <v>410.90064048830124</v>
      </c>
      <c r="E55">
        <f t="shared" si="6"/>
        <v>-31.879563411739014</v>
      </c>
      <c r="F55">
        <f t="shared" si="7"/>
        <v>7.0075911788635475E-52</v>
      </c>
      <c r="G55">
        <f t="shared" si="7"/>
        <v>6.5055736579336056E-36</v>
      </c>
      <c r="H55">
        <f t="shared" si="7"/>
        <v>0</v>
      </c>
      <c r="I55">
        <f t="shared" si="8"/>
        <v>6.5055736579336069E-36</v>
      </c>
      <c r="J55">
        <f t="shared" si="3"/>
        <v>-31.879563411739014</v>
      </c>
      <c r="K55">
        <f t="shared" si="9"/>
        <v>1016.3065633230888</v>
      </c>
    </row>
    <row r="56" spans="1:13" x14ac:dyDescent="0.25">
      <c r="A56">
        <f t="shared" si="10"/>
        <v>827.199999999998</v>
      </c>
      <c r="B56">
        <v>322</v>
      </c>
      <c r="C56">
        <f t="shared" si="4"/>
        <v>312.83827727609457</v>
      </c>
      <c r="D56">
        <f t="shared" si="5"/>
        <v>410.85064048830128</v>
      </c>
      <c r="E56">
        <f t="shared" si="6"/>
        <v>9.1617227239054273</v>
      </c>
      <c r="F56">
        <f t="shared" si="7"/>
        <v>2.1686036356377198E-51</v>
      </c>
      <c r="G56">
        <f t="shared" si="7"/>
        <v>1.6608923340319711E-35</v>
      </c>
      <c r="H56">
        <f t="shared" si="7"/>
        <v>0</v>
      </c>
      <c r="I56">
        <f t="shared" si="8"/>
        <v>1.6608923340319714E-35</v>
      </c>
      <c r="J56">
        <f t="shared" si="3"/>
        <v>9.1617227239054273</v>
      </c>
      <c r="K56">
        <f t="shared" si="9"/>
        <v>83.937163269725076</v>
      </c>
    </row>
    <row r="57" spans="1:13" x14ac:dyDescent="0.25">
      <c r="A57">
        <f t="shared" si="10"/>
        <v>827.24999999999795</v>
      </c>
      <c r="B57">
        <v>294</v>
      </c>
      <c r="C57">
        <f t="shared" si="4"/>
        <v>312.79699114045002</v>
      </c>
      <c r="D57">
        <f t="shared" si="5"/>
        <v>410.80064048830133</v>
      </c>
      <c r="E57">
        <f t="shared" si="6"/>
        <v>-18.796991140450018</v>
      </c>
      <c r="F57">
        <f t="shared" si="7"/>
        <v>6.6762670663934948E-51</v>
      </c>
      <c r="G57">
        <f t="shared" si="7"/>
        <v>4.2183193788274525E-35</v>
      </c>
      <c r="H57">
        <f t="shared" si="7"/>
        <v>0</v>
      </c>
      <c r="I57">
        <f t="shared" si="8"/>
        <v>4.2183193788274531E-35</v>
      </c>
      <c r="J57">
        <f t="shared" si="3"/>
        <v>-18.796991140450018</v>
      </c>
      <c r="K57">
        <f t="shared" si="9"/>
        <v>353.32687593415648</v>
      </c>
    </row>
    <row r="58" spans="1:13" x14ac:dyDescent="0.25">
      <c r="A58">
        <f t="shared" si="10"/>
        <v>827.29999999999791</v>
      </c>
      <c r="B58">
        <v>282</v>
      </c>
      <c r="C58">
        <f t="shared" si="4"/>
        <v>312.75570500480558</v>
      </c>
      <c r="D58">
        <f t="shared" si="5"/>
        <v>410.75064048830137</v>
      </c>
      <c r="E58">
        <f t="shared" si="6"/>
        <v>-30.755705004805577</v>
      </c>
      <c r="F58">
        <f t="shared" si="7"/>
        <v>2.0446986777977081E-50</v>
      </c>
      <c r="G58">
        <f t="shared" si="7"/>
        <v>1.0658093626032954E-34</v>
      </c>
      <c r="H58">
        <f t="shared" si="7"/>
        <v>0</v>
      </c>
      <c r="I58">
        <f t="shared" si="8"/>
        <v>1.0658093626032956E-34</v>
      </c>
      <c r="J58">
        <f t="shared" si="3"/>
        <v>-30.755705004805577</v>
      </c>
      <c r="K58">
        <f t="shared" si="9"/>
        <v>945.91339034262285</v>
      </c>
    </row>
    <row r="59" spans="1:13" x14ac:dyDescent="0.25">
      <c r="A59">
        <f t="shared" si="10"/>
        <v>827.34999999999786</v>
      </c>
      <c r="B59">
        <v>307</v>
      </c>
      <c r="C59">
        <f t="shared" si="4"/>
        <v>312.71441886916114</v>
      </c>
      <c r="D59">
        <f t="shared" si="5"/>
        <v>410.70064048830142</v>
      </c>
      <c r="E59">
        <f t="shared" si="6"/>
        <v>-5.7144188691611362</v>
      </c>
      <c r="F59">
        <f t="shared" si="7"/>
        <v>6.2296984711197824E-50</v>
      </c>
      <c r="G59">
        <f t="shared" si="7"/>
        <v>2.6789320572988014E-34</v>
      </c>
      <c r="H59">
        <f t="shared" si="7"/>
        <v>0</v>
      </c>
      <c r="I59">
        <f t="shared" si="8"/>
        <v>2.6789320572988018E-34</v>
      </c>
      <c r="J59">
        <f t="shared" si="3"/>
        <v>-5.7144188691611362</v>
      </c>
      <c r="K59">
        <f t="shared" si="9"/>
        <v>32.65458301222484</v>
      </c>
    </row>
    <row r="60" spans="1:13" x14ac:dyDescent="0.25">
      <c r="A60">
        <f t="shared" si="10"/>
        <v>827.39999999999782</v>
      </c>
      <c r="B60">
        <v>320</v>
      </c>
      <c r="C60">
        <f t="shared" si="4"/>
        <v>312.6731327335167</v>
      </c>
      <c r="D60">
        <f t="shared" si="5"/>
        <v>410.65064048830146</v>
      </c>
      <c r="E60">
        <f t="shared" si="6"/>
        <v>7.3268672664833048</v>
      </c>
      <c r="F60">
        <f t="shared" si="7"/>
        <v>1.8881949520565345E-49</v>
      </c>
      <c r="G60">
        <f t="shared" si="7"/>
        <v>6.6986295793395955E-34</v>
      </c>
      <c r="H60">
        <f t="shared" si="7"/>
        <v>0</v>
      </c>
      <c r="I60">
        <f t="shared" si="8"/>
        <v>6.6986295793395972E-34</v>
      </c>
      <c r="J60">
        <f t="shared" si="3"/>
        <v>7.3268672664833048</v>
      </c>
      <c r="K60">
        <f t="shared" si="9"/>
        <v>53.682983940664535</v>
      </c>
    </row>
    <row r="61" spans="1:13" x14ac:dyDescent="0.25">
      <c r="A61">
        <f t="shared" si="10"/>
        <v>827.44999999999777</v>
      </c>
      <c r="B61">
        <v>305</v>
      </c>
      <c r="C61">
        <f t="shared" si="4"/>
        <v>312.63184659787214</v>
      </c>
      <c r="D61">
        <f t="shared" si="5"/>
        <v>410.60064048830151</v>
      </c>
      <c r="E61">
        <f t="shared" si="6"/>
        <v>-7.6318465978721406</v>
      </c>
      <c r="F61">
        <f t="shared" si="7"/>
        <v>5.6933611477171432E-49</v>
      </c>
      <c r="G61">
        <f t="shared" si="7"/>
        <v>1.6662966524544533E-33</v>
      </c>
      <c r="H61">
        <f t="shared" si="7"/>
        <v>0</v>
      </c>
      <c r="I61">
        <f t="shared" si="8"/>
        <v>1.666296652454454E-33</v>
      </c>
      <c r="J61">
        <f t="shared" si="3"/>
        <v>-7.6318465978721406</v>
      </c>
      <c r="K61">
        <f t="shared" si="9"/>
        <v>58.245082493452564</v>
      </c>
    </row>
    <row r="62" spans="1:13" x14ac:dyDescent="0.25">
      <c r="A62">
        <f t="shared" si="10"/>
        <v>827.49999999999773</v>
      </c>
      <c r="B62">
        <v>327</v>
      </c>
      <c r="C62">
        <f t="shared" si="4"/>
        <v>312.5905604622277</v>
      </c>
      <c r="D62">
        <f t="shared" si="5"/>
        <v>410.55064048830155</v>
      </c>
      <c r="E62">
        <f t="shared" si="6"/>
        <v>14.4094395377723</v>
      </c>
      <c r="F62">
        <f t="shared" si="7"/>
        <v>1.7077831719180664E-48</v>
      </c>
      <c r="G62">
        <f t="shared" si="7"/>
        <v>4.123450412150636E-33</v>
      </c>
      <c r="H62">
        <f t="shared" si="7"/>
        <v>0</v>
      </c>
      <c r="I62">
        <f t="shared" si="8"/>
        <v>4.1234504121506374E-33</v>
      </c>
      <c r="J62">
        <f t="shared" si="3"/>
        <v>14.4094395377723</v>
      </c>
      <c r="K62">
        <f t="shared" si="9"/>
        <v>207.63194779271561</v>
      </c>
    </row>
    <row r="63" spans="1:13" x14ac:dyDescent="0.25">
      <c r="A63">
        <f t="shared" si="10"/>
        <v>827.54999999999768</v>
      </c>
      <c r="B63">
        <v>296</v>
      </c>
      <c r="C63">
        <f t="shared" si="4"/>
        <v>312.54927432658326</v>
      </c>
      <c r="D63">
        <f t="shared" si="5"/>
        <v>410.5006404883016</v>
      </c>
      <c r="E63">
        <f t="shared" si="6"/>
        <v>-16.549274326583259</v>
      </c>
      <c r="F63">
        <f t="shared" si="7"/>
        <v>5.0961103277033171E-48</v>
      </c>
      <c r="G63">
        <f t="shared" si="7"/>
        <v>1.0151058390308185E-32</v>
      </c>
      <c r="H63">
        <f t="shared" si="7"/>
        <v>0</v>
      </c>
      <c r="I63">
        <f t="shared" si="8"/>
        <v>1.015105839030819E-32</v>
      </c>
      <c r="J63">
        <f t="shared" si="3"/>
        <v>-16.549274326583259</v>
      </c>
      <c r="K63">
        <f t="shared" si="9"/>
        <v>273.87848073650775</v>
      </c>
    </row>
    <row r="64" spans="1:13" x14ac:dyDescent="0.25">
      <c r="A64">
        <f t="shared" si="10"/>
        <v>827.59999999999764</v>
      </c>
      <c r="B64">
        <v>291</v>
      </c>
      <c r="C64">
        <f t="shared" si="4"/>
        <v>312.5079881909387</v>
      </c>
      <c r="D64">
        <f t="shared" si="5"/>
        <v>410.45064048830164</v>
      </c>
      <c r="E64">
        <f t="shared" si="6"/>
        <v>-21.507988190938704</v>
      </c>
      <c r="F64">
        <f t="shared" si="7"/>
        <v>1.5128191341832037E-47</v>
      </c>
      <c r="G64">
        <f t="shared" si="7"/>
        <v>2.486016295130279E-32</v>
      </c>
      <c r="H64">
        <f t="shared" si="7"/>
        <v>0</v>
      </c>
      <c r="I64">
        <f t="shared" si="8"/>
        <v>2.4860162951302807E-32</v>
      </c>
      <c r="J64">
        <f t="shared" si="3"/>
        <v>-21.507988190938704</v>
      </c>
      <c r="K64">
        <f t="shared" si="9"/>
        <v>462.59355602155875</v>
      </c>
    </row>
    <row r="65" spans="1:11" x14ac:dyDescent="0.25">
      <c r="A65">
        <f t="shared" si="10"/>
        <v>827.64999999999759</v>
      </c>
      <c r="B65">
        <v>298</v>
      </c>
      <c r="C65">
        <f t="shared" si="4"/>
        <v>312.46670205529426</v>
      </c>
      <c r="D65">
        <f t="shared" si="5"/>
        <v>410.40064048830169</v>
      </c>
      <c r="E65">
        <f t="shared" si="6"/>
        <v>-14.466702055294263</v>
      </c>
      <c r="F65">
        <f t="shared" si="7"/>
        <v>4.467630955251192E-47</v>
      </c>
      <c r="G65">
        <f t="shared" si="7"/>
        <v>6.0567369389341957E-32</v>
      </c>
      <c r="H65">
        <f t="shared" si="7"/>
        <v>0</v>
      </c>
      <c r="I65">
        <f t="shared" si="8"/>
        <v>6.0567369389342001E-32</v>
      </c>
      <c r="J65">
        <f t="shared" si="3"/>
        <v>-14.466702055294263</v>
      </c>
      <c r="K65">
        <f t="shared" si="9"/>
        <v>209.28546835665526</v>
      </c>
    </row>
    <row r="66" spans="1:11" x14ac:dyDescent="0.25">
      <c r="A66">
        <f t="shared" si="10"/>
        <v>827.69999999999754</v>
      </c>
      <c r="B66">
        <v>286</v>
      </c>
      <c r="C66">
        <f t="shared" si="4"/>
        <v>312.42541591964982</v>
      </c>
      <c r="D66">
        <f t="shared" si="5"/>
        <v>410.35064048830174</v>
      </c>
      <c r="E66">
        <f t="shared" si="6"/>
        <v>-26.425415919649822</v>
      </c>
      <c r="F66">
        <f t="shared" si="7"/>
        <v>1.312531301511718E-46</v>
      </c>
      <c r="G66">
        <f t="shared" si="7"/>
        <v>1.4679644802850404E-31</v>
      </c>
      <c r="H66">
        <f t="shared" si="7"/>
        <v>0</v>
      </c>
      <c r="I66">
        <f t="shared" si="8"/>
        <v>1.4679644802850418E-31</v>
      </c>
      <c r="J66">
        <f t="shared" si="3"/>
        <v>-26.425415919649822</v>
      </c>
      <c r="K66">
        <f t="shared" si="9"/>
        <v>698.30260652648224</v>
      </c>
    </row>
    <row r="67" spans="1:11" x14ac:dyDescent="0.25">
      <c r="A67">
        <f t="shared" si="10"/>
        <v>827.7499999999975</v>
      </c>
      <c r="B67">
        <v>294</v>
      </c>
      <c r="C67">
        <f t="shared" si="4"/>
        <v>312.38412978400538</v>
      </c>
      <c r="D67">
        <f t="shared" si="5"/>
        <v>410.30064048830178</v>
      </c>
      <c r="E67">
        <f t="shared" si="6"/>
        <v>-18.384129784005381</v>
      </c>
      <c r="F67">
        <f t="shared" si="7"/>
        <v>3.8360489701965615E-46</v>
      </c>
      <c r="G67">
        <f t="shared" si="7"/>
        <v>3.5394393791203603E-31</v>
      </c>
      <c r="H67">
        <f t="shared" si="7"/>
        <v>0</v>
      </c>
      <c r="I67">
        <f t="shared" si="8"/>
        <v>3.5394393791203642E-31</v>
      </c>
      <c r="J67">
        <f t="shared" si="3"/>
        <v>-18.384129784005381</v>
      </c>
      <c r="K67">
        <f t="shared" si="9"/>
        <v>337.97622791515374</v>
      </c>
    </row>
    <row r="68" spans="1:11" x14ac:dyDescent="0.25">
      <c r="A68">
        <f t="shared" si="10"/>
        <v>827.79999999999745</v>
      </c>
      <c r="B68">
        <v>277</v>
      </c>
      <c r="C68">
        <f t="shared" si="4"/>
        <v>312.34284364836083</v>
      </c>
      <c r="D68">
        <f t="shared" si="5"/>
        <v>410.25064048830183</v>
      </c>
      <c r="E68">
        <f t="shared" si="6"/>
        <v>-35.342843648360827</v>
      </c>
      <c r="F68">
        <f t="shared" si="7"/>
        <v>1.1153231363074146E-45</v>
      </c>
      <c r="G68">
        <f t="shared" si="7"/>
        <v>8.4897617948949195E-31</v>
      </c>
      <c r="H68">
        <f t="shared" si="7"/>
        <v>0</v>
      </c>
      <c r="I68">
        <f t="shared" si="8"/>
        <v>8.48976179489493E-31</v>
      </c>
      <c r="J68">
        <f t="shared" si="3"/>
        <v>-35.342843648360827</v>
      </c>
      <c r="K68">
        <f t="shared" si="9"/>
        <v>1249.1165971524792</v>
      </c>
    </row>
    <row r="69" spans="1:11" x14ac:dyDescent="0.25">
      <c r="A69">
        <f t="shared" si="10"/>
        <v>827.84999999999741</v>
      </c>
      <c r="B69">
        <v>295</v>
      </c>
      <c r="C69">
        <f t="shared" si="4"/>
        <v>312.30155751271639</v>
      </c>
      <c r="D69">
        <f t="shared" si="5"/>
        <v>410.20064048830187</v>
      </c>
      <c r="E69">
        <f t="shared" si="6"/>
        <v>-17.301557512716386</v>
      </c>
      <c r="F69">
        <f t="shared" si="7"/>
        <v>3.2259629508803869E-45</v>
      </c>
      <c r="G69">
        <f t="shared" si="7"/>
        <v>2.0258096096993942E-30</v>
      </c>
      <c r="H69">
        <f t="shared" si="7"/>
        <v>0</v>
      </c>
      <c r="I69">
        <f t="shared" si="8"/>
        <v>2.0258096096993974E-30</v>
      </c>
      <c r="J69">
        <f t="shared" si="3"/>
        <v>-17.301557512716386</v>
      </c>
      <c r="K69">
        <f t="shared" si="9"/>
        <v>299.3438923658328</v>
      </c>
    </row>
    <row r="70" spans="1:11" x14ac:dyDescent="0.25">
      <c r="A70">
        <f t="shared" si="10"/>
        <v>827.89999999999736</v>
      </c>
      <c r="B70">
        <v>316</v>
      </c>
      <c r="C70">
        <f t="shared" si="4"/>
        <v>312.26027137707194</v>
      </c>
      <c r="D70">
        <f t="shared" si="5"/>
        <v>410.15064048830192</v>
      </c>
      <c r="E70">
        <f t="shared" si="6"/>
        <v>3.7397286229280553</v>
      </c>
      <c r="F70">
        <f t="shared" si="7"/>
        <v>9.2823969119802751E-45</v>
      </c>
      <c r="G70">
        <f t="shared" si="7"/>
        <v>4.808878940673836E-30</v>
      </c>
      <c r="H70">
        <f t="shared" si="7"/>
        <v>0</v>
      </c>
      <c r="I70">
        <f t="shared" si="8"/>
        <v>4.8088789406738451E-30</v>
      </c>
      <c r="J70">
        <f t="shared" si="3"/>
        <v>3.7397286229280553</v>
      </c>
      <c r="K70">
        <f t="shared" si="9"/>
        <v>13.985570173147369</v>
      </c>
    </row>
    <row r="71" spans="1:11" x14ac:dyDescent="0.25">
      <c r="A71">
        <f t="shared" si="10"/>
        <v>827.94999999999732</v>
      </c>
      <c r="B71">
        <v>280</v>
      </c>
      <c r="C71">
        <f t="shared" si="4"/>
        <v>312.2189852414275</v>
      </c>
      <c r="D71">
        <f t="shared" si="5"/>
        <v>410.10064048830196</v>
      </c>
      <c r="E71">
        <f t="shared" si="6"/>
        <v>-32.218985241427504</v>
      </c>
      <c r="F71">
        <f t="shared" si="7"/>
        <v>2.657069960617355E-44</v>
      </c>
      <c r="G71">
        <f t="shared" si="7"/>
        <v>1.1356150955141078E-29</v>
      </c>
      <c r="H71">
        <f t="shared" si="7"/>
        <v>0</v>
      </c>
      <c r="I71">
        <f t="shared" si="8"/>
        <v>1.1356150955141105E-29</v>
      </c>
      <c r="J71">
        <f t="shared" si="3"/>
        <v>-32.218985241427504</v>
      </c>
      <c r="K71">
        <f t="shared" si="9"/>
        <v>1038.0630099873233</v>
      </c>
    </row>
    <row r="72" spans="1:11" x14ac:dyDescent="0.25">
      <c r="A72">
        <f t="shared" si="10"/>
        <v>827.99999999999727</v>
      </c>
      <c r="B72">
        <v>293</v>
      </c>
      <c r="C72">
        <f t="shared" si="4"/>
        <v>312.17769910578295</v>
      </c>
      <c r="D72">
        <f t="shared" si="5"/>
        <v>410.05064048830201</v>
      </c>
      <c r="E72">
        <f t="shared" si="6"/>
        <v>-19.177699105782949</v>
      </c>
      <c r="F72">
        <f t="shared" si="7"/>
        <v>7.566376357943603E-44</v>
      </c>
      <c r="G72">
        <f t="shared" si="7"/>
        <v>2.6678448227833131E-29</v>
      </c>
      <c r="H72">
        <f t="shared" si="7"/>
        <v>0</v>
      </c>
      <c r="I72">
        <f t="shared" si="8"/>
        <v>2.6678448227833204E-29</v>
      </c>
      <c r="J72">
        <f t="shared" si="3"/>
        <v>-19.177699105782949</v>
      </c>
      <c r="K72">
        <f t="shared" si="9"/>
        <v>367.7841429919481</v>
      </c>
    </row>
    <row r="73" spans="1:11" x14ac:dyDescent="0.25">
      <c r="A73">
        <f t="shared" si="10"/>
        <v>828.04999999999723</v>
      </c>
      <c r="B73">
        <v>277</v>
      </c>
      <c r="C73">
        <f t="shared" si="4"/>
        <v>312.13641297013851</v>
      </c>
      <c r="D73">
        <f t="shared" si="5"/>
        <v>410.00064048830205</v>
      </c>
      <c r="E73">
        <f t="shared" si="6"/>
        <v>-35.136412970138508</v>
      </c>
      <c r="F73">
        <f t="shared" si="7"/>
        <v>2.1434580346968633E-43</v>
      </c>
      <c r="G73">
        <f t="shared" si="7"/>
        <v>6.234936981798746E-29</v>
      </c>
      <c r="H73">
        <f t="shared" si="7"/>
        <v>0</v>
      </c>
      <c r="I73">
        <f t="shared" si="8"/>
        <v>6.2349369817987673E-29</v>
      </c>
      <c r="J73">
        <f t="shared" si="3"/>
        <v>-35.136412970138508</v>
      </c>
      <c r="K73">
        <f t="shared" si="9"/>
        <v>1234.5675164081176</v>
      </c>
    </row>
    <row r="74" spans="1:11" x14ac:dyDescent="0.25">
      <c r="A74">
        <f t="shared" si="10"/>
        <v>828.09999999999718</v>
      </c>
      <c r="B74">
        <v>308</v>
      </c>
      <c r="C74">
        <f t="shared" si="4"/>
        <v>312.09512683449407</v>
      </c>
      <c r="D74">
        <f t="shared" si="5"/>
        <v>409.9506404883021</v>
      </c>
      <c r="E74">
        <f t="shared" si="6"/>
        <v>-4.0951268344940672</v>
      </c>
      <c r="F74">
        <f t="shared" si="7"/>
        <v>6.0406563001734843E-43</v>
      </c>
      <c r="G74">
        <f t="shared" si="7"/>
        <v>1.4495916111703579E-28</v>
      </c>
      <c r="H74">
        <f t="shared" si="7"/>
        <v>0</v>
      </c>
      <c r="I74">
        <f t="shared" si="8"/>
        <v>1.449591611170364E-28</v>
      </c>
      <c r="J74">
        <f t="shared" si="3"/>
        <v>-4.0951268344940672</v>
      </c>
      <c r="K74">
        <f t="shared" si="9"/>
        <v>16.770063790593401</v>
      </c>
    </row>
    <row r="75" spans="1:11" x14ac:dyDescent="0.25">
      <c r="A75">
        <f t="shared" si="10"/>
        <v>828.14999999999714</v>
      </c>
      <c r="B75">
        <v>299</v>
      </c>
      <c r="C75">
        <f t="shared" si="4"/>
        <v>312.05384069884951</v>
      </c>
      <c r="D75">
        <f t="shared" si="5"/>
        <v>409.90064048830214</v>
      </c>
      <c r="E75">
        <f t="shared" si="6"/>
        <v>-13.053840698849513</v>
      </c>
      <c r="F75">
        <f t="shared" si="7"/>
        <v>1.6935396237539675E-42</v>
      </c>
      <c r="G75">
        <f t="shared" si="7"/>
        <v>3.3527514668702733E-28</v>
      </c>
      <c r="H75">
        <f t="shared" si="7"/>
        <v>0</v>
      </c>
      <c r="I75">
        <f t="shared" si="8"/>
        <v>3.3527514668702903E-28</v>
      </c>
      <c r="J75">
        <f t="shared" si="3"/>
        <v>-13.053840698849513</v>
      </c>
      <c r="K75">
        <f t="shared" si="9"/>
        <v>170.40275699093993</v>
      </c>
    </row>
    <row r="76" spans="1:11" x14ac:dyDescent="0.25">
      <c r="A76">
        <f t="shared" si="10"/>
        <v>828.19999999999709</v>
      </c>
      <c r="B76">
        <v>293</v>
      </c>
      <c r="C76">
        <f t="shared" si="4"/>
        <v>312.01255456320507</v>
      </c>
      <c r="D76">
        <f t="shared" si="5"/>
        <v>409.85064048830219</v>
      </c>
      <c r="E76">
        <f t="shared" si="6"/>
        <v>-19.012554563205072</v>
      </c>
      <c r="F76">
        <f t="shared" si="7"/>
        <v>4.723334403195424E-42</v>
      </c>
      <c r="G76">
        <f t="shared" si="7"/>
        <v>7.7143466565478871E-28</v>
      </c>
      <c r="H76">
        <f t="shared" si="7"/>
        <v>0</v>
      </c>
      <c r="I76">
        <f t="shared" si="8"/>
        <v>7.7143466565479347E-28</v>
      </c>
      <c r="J76">
        <f t="shared" ref="J76:J139" si="11">E76-I76</f>
        <v>-19.012554563205072</v>
      </c>
      <c r="K76">
        <f t="shared" si="9"/>
        <v>361.47723101884998</v>
      </c>
    </row>
    <row r="77" spans="1:11" x14ac:dyDescent="0.25">
      <c r="A77">
        <f t="shared" si="10"/>
        <v>828.24999999999704</v>
      </c>
      <c r="B77">
        <v>301</v>
      </c>
      <c r="C77">
        <f t="shared" ref="C77:C140" si="12">$N$12*A77+$O$12</f>
        <v>311.97126842756063</v>
      </c>
      <c r="D77">
        <f t="shared" ref="D77:D140" si="13">1253.6-A77-$L$5</f>
        <v>409.80064048830224</v>
      </c>
      <c r="E77">
        <f t="shared" ref="E77:E140" si="14">B77-C77</f>
        <v>-10.971268427560631</v>
      </c>
      <c r="F77">
        <f t="shared" ref="F77:H140" si="15">F$5*EXP(-(($D77-F$6)^2)/(2*F$7^2))</f>
        <v>1.3105214113896521E-41</v>
      </c>
      <c r="G77">
        <f t="shared" si="15"/>
        <v>1.765789929056806E-27</v>
      </c>
      <c r="H77">
        <f t="shared" si="15"/>
        <v>0</v>
      </c>
      <c r="I77">
        <f t="shared" ref="I77:I140" si="16">F77+G77+H77</f>
        <v>1.7657899290568193E-27</v>
      </c>
      <c r="J77">
        <f t="shared" si="11"/>
        <v>-10.971268427560631</v>
      </c>
      <c r="K77">
        <f t="shared" ref="K77:K140" si="17">(J77)^2</f>
        <v>120.36873090958872</v>
      </c>
    </row>
    <row r="78" spans="1:11" x14ac:dyDescent="0.25">
      <c r="A78">
        <f t="shared" ref="A78:A141" si="18">A77+$B$7</f>
        <v>828.299999999997</v>
      </c>
      <c r="B78">
        <v>302</v>
      </c>
      <c r="C78">
        <f t="shared" si="12"/>
        <v>311.92998229191619</v>
      </c>
      <c r="D78">
        <f t="shared" si="13"/>
        <v>409.75064048830228</v>
      </c>
      <c r="E78">
        <f t="shared" si="14"/>
        <v>-9.9299822919161898</v>
      </c>
      <c r="F78">
        <f t="shared" si="15"/>
        <v>3.6172759691936865E-41</v>
      </c>
      <c r="G78">
        <f t="shared" si="15"/>
        <v>4.0208791080576846E-27</v>
      </c>
      <c r="H78">
        <f t="shared" si="15"/>
        <v>0</v>
      </c>
      <c r="I78">
        <f t="shared" si="16"/>
        <v>4.0208791080577205E-27</v>
      </c>
      <c r="J78">
        <f t="shared" si="11"/>
        <v>-9.9299822919161898</v>
      </c>
      <c r="K78">
        <f t="shared" si="17"/>
        <v>98.604548317769101</v>
      </c>
    </row>
    <row r="79" spans="1:11" x14ac:dyDescent="0.25">
      <c r="A79">
        <f t="shared" si="18"/>
        <v>828.34999999999695</v>
      </c>
      <c r="B79">
        <v>312</v>
      </c>
      <c r="C79">
        <f t="shared" si="12"/>
        <v>311.88869615627164</v>
      </c>
      <c r="D79">
        <f t="shared" si="13"/>
        <v>409.70064048830233</v>
      </c>
      <c r="E79">
        <f t="shared" si="14"/>
        <v>0.11130384372836488</v>
      </c>
      <c r="F79">
        <f t="shared" si="15"/>
        <v>9.9325614576123371E-41</v>
      </c>
      <c r="G79">
        <f t="shared" si="15"/>
        <v>9.1084628507361638E-27</v>
      </c>
      <c r="H79">
        <f t="shared" si="15"/>
        <v>0</v>
      </c>
      <c r="I79">
        <f t="shared" si="16"/>
        <v>9.1084628507362628E-27</v>
      </c>
      <c r="J79">
        <f t="shared" si="11"/>
        <v>0.11130384372836488</v>
      </c>
      <c r="K79">
        <f t="shared" si="17"/>
        <v>1.238854562870827E-2</v>
      </c>
    </row>
    <row r="80" spans="1:11" x14ac:dyDescent="0.25">
      <c r="A80">
        <f t="shared" si="18"/>
        <v>828.39999999999691</v>
      </c>
      <c r="B80">
        <v>285</v>
      </c>
      <c r="C80">
        <f t="shared" si="12"/>
        <v>311.84741002062719</v>
      </c>
      <c r="D80">
        <f t="shared" si="13"/>
        <v>409.65064048830237</v>
      </c>
      <c r="E80">
        <f t="shared" si="14"/>
        <v>-26.847410020627194</v>
      </c>
      <c r="F80">
        <f t="shared" si="15"/>
        <v>2.7132072820301056E-40</v>
      </c>
      <c r="G80">
        <f t="shared" si="15"/>
        <v>2.0526327901674045E-26</v>
      </c>
      <c r="H80">
        <f t="shared" si="15"/>
        <v>0</v>
      </c>
      <c r="I80">
        <f t="shared" si="16"/>
        <v>2.0526327901674318E-26</v>
      </c>
      <c r="J80">
        <f t="shared" si="11"/>
        <v>-26.847410020627194</v>
      </c>
      <c r="K80">
        <f t="shared" si="17"/>
        <v>720.78342481567347</v>
      </c>
    </row>
    <row r="81" spans="1:11" x14ac:dyDescent="0.25">
      <c r="A81">
        <f t="shared" si="18"/>
        <v>828.44999999999686</v>
      </c>
      <c r="B81">
        <v>300</v>
      </c>
      <c r="C81">
        <f t="shared" si="12"/>
        <v>311.80612388498275</v>
      </c>
      <c r="D81">
        <f t="shared" si="13"/>
        <v>409.60064048830242</v>
      </c>
      <c r="E81">
        <f t="shared" si="14"/>
        <v>-11.806123884982753</v>
      </c>
      <c r="F81">
        <f t="shared" si="15"/>
        <v>7.3730432667300072E-40</v>
      </c>
      <c r="G81">
        <f t="shared" si="15"/>
        <v>4.6017129958695718E-26</v>
      </c>
      <c r="H81">
        <f t="shared" si="15"/>
        <v>0</v>
      </c>
      <c r="I81">
        <f t="shared" si="16"/>
        <v>4.6017129958696453E-26</v>
      </c>
      <c r="J81">
        <f t="shared" si="11"/>
        <v>-11.806123884982753</v>
      </c>
      <c r="K81">
        <f t="shared" si="17"/>
        <v>139.38456118756025</v>
      </c>
    </row>
    <row r="82" spans="1:11" x14ac:dyDescent="0.25">
      <c r="A82">
        <f t="shared" si="18"/>
        <v>828.49999999999682</v>
      </c>
      <c r="B82">
        <v>312</v>
      </c>
      <c r="C82">
        <f t="shared" si="12"/>
        <v>311.76483774933831</v>
      </c>
      <c r="D82">
        <f t="shared" si="13"/>
        <v>409.55064048830246</v>
      </c>
      <c r="E82">
        <f t="shared" si="14"/>
        <v>0.23516225066168772</v>
      </c>
      <c r="F82">
        <f t="shared" si="15"/>
        <v>1.9932082967786149E-39</v>
      </c>
      <c r="G82">
        <f t="shared" si="15"/>
        <v>1.0262895111712456E-25</v>
      </c>
      <c r="H82">
        <f t="shared" si="15"/>
        <v>0</v>
      </c>
      <c r="I82">
        <f t="shared" si="16"/>
        <v>1.0262895111712656E-25</v>
      </c>
      <c r="J82">
        <f t="shared" si="11"/>
        <v>0.23516225066168772</v>
      </c>
      <c r="K82">
        <f t="shared" si="17"/>
        <v>5.5301284136270445E-2</v>
      </c>
    </row>
    <row r="83" spans="1:11" x14ac:dyDescent="0.25">
      <c r="A83">
        <f t="shared" si="18"/>
        <v>828.54999999999677</v>
      </c>
      <c r="B83">
        <v>326</v>
      </c>
      <c r="C83">
        <f t="shared" si="12"/>
        <v>311.72355161369376</v>
      </c>
      <c r="D83">
        <f t="shared" si="13"/>
        <v>409.50064048830251</v>
      </c>
      <c r="E83">
        <f t="shared" si="14"/>
        <v>14.276448386306242</v>
      </c>
      <c r="F83">
        <f t="shared" si="15"/>
        <v>5.3604430385106381E-39</v>
      </c>
      <c r="G83">
        <f t="shared" si="15"/>
        <v>2.2769964181312178E-25</v>
      </c>
      <c r="H83">
        <f t="shared" si="15"/>
        <v>0</v>
      </c>
      <c r="I83">
        <f t="shared" si="16"/>
        <v>2.2769964181312716E-25</v>
      </c>
      <c r="J83">
        <f t="shared" si="11"/>
        <v>14.276448386306242</v>
      </c>
      <c r="K83">
        <f t="shared" si="17"/>
        <v>203.81697852686611</v>
      </c>
    </row>
    <row r="84" spans="1:11" x14ac:dyDescent="0.25">
      <c r="A84">
        <f t="shared" si="18"/>
        <v>828.59999999999673</v>
      </c>
      <c r="B84">
        <v>313</v>
      </c>
      <c r="C84">
        <f t="shared" si="12"/>
        <v>311.68226547804932</v>
      </c>
      <c r="D84">
        <f t="shared" si="13"/>
        <v>409.45064048830255</v>
      </c>
      <c r="E84">
        <f t="shared" si="14"/>
        <v>1.3177345219506833</v>
      </c>
      <c r="F84">
        <f t="shared" si="15"/>
        <v>1.4341374605534875E-38</v>
      </c>
      <c r="G84">
        <f t="shared" si="15"/>
        <v>5.0257039259823286E-25</v>
      </c>
      <c r="H84">
        <f t="shared" si="15"/>
        <v>0</v>
      </c>
      <c r="I84">
        <f t="shared" si="16"/>
        <v>5.0257039259824718E-25</v>
      </c>
      <c r="J84">
        <f t="shared" si="11"/>
        <v>1.3177345219506833</v>
      </c>
      <c r="K84">
        <f t="shared" si="17"/>
        <v>1.7364242703405959</v>
      </c>
    </row>
    <row r="85" spans="1:11" x14ac:dyDescent="0.25">
      <c r="A85">
        <f t="shared" si="18"/>
        <v>828.64999999999668</v>
      </c>
      <c r="B85">
        <v>270</v>
      </c>
      <c r="C85">
        <f t="shared" si="12"/>
        <v>311.64097934240488</v>
      </c>
      <c r="D85">
        <f t="shared" si="13"/>
        <v>409.4006404883026</v>
      </c>
      <c r="E85">
        <f t="shared" si="14"/>
        <v>-41.640979342404876</v>
      </c>
      <c r="F85">
        <f t="shared" si="15"/>
        <v>3.8170071186995711E-38</v>
      </c>
      <c r="G85">
        <f t="shared" si="15"/>
        <v>1.1035030749521959E-24</v>
      </c>
      <c r="H85">
        <f t="shared" si="15"/>
        <v>0</v>
      </c>
      <c r="I85">
        <f t="shared" si="16"/>
        <v>1.1035030749522342E-24</v>
      </c>
      <c r="J85">
        <f t="shared" si="11"/>
        <v>-41.640979342404876</v>
      </c>
      <c r="K85">
        <f t="shared" si="17"/>
        <v>1733.9711605945895</v>
      </c>
    </row>
    <row r="86" spans="1:11" x14ac:dyDescent="0.25">
      <c r="A86">
        <f t="shared" si="18"/>
        <v>828.69999999999663</v>
      </c>
      <c r="B86">
        <v>340</v>
      </c>
      <c r="C86">
        <f t="shared" si="12"/>
        <v>311.59969320676032</v>
      </c>
      <c r="D86">
        <f t="shared" si="13"/>
        <v>409.35064048830264</v>
      </c>
      <c r="E86">
        <f t="shared" si="14"/>
        <v>28.400306793239679</v>
      </c>
      <c r="F86">
        <f t="shared" si="15"/>
        <v>1.0106417966444227E-37</v>
      </c>
      <c r="G86">
        <f t="shared" si="15"/>
        <v>2.4104176061464972E-24</v>
      </c>
      <c r="H86">
        <f t="shared" si="15"/>
        <v>0</v>
      </c>
      <c r="I86">
        <f t="shared" si="16"/>
        <v>2.4104176061465982E-24</v>
      </c>
      <c r="J86">
        <f t="shared" si="11"/>
        <v>28.400306793239679</v>
      </c>
      <c r="K86">
        <f t="shared" si="17"/>
        <v>806.57742595013588</v>
      </c>
    </row>
    <row r="87" spans="1:11" x14ac:dyDescent="0.25">
      <c r="A87">
        <f t="shared" si="18"/>
        <v>828.74999999999659</v>
      </c>
      <c r="B87">
        <v>326</v>
      </c>
      <c r="C87">
        <f t="shared" si="12"/>
        <v>311.55840707111588</v>
      </c>
      <c r="D87">
        <f t="shared" si="13"/>
        <v>409.30064048830269</v>
      </c>
      <c r="E87">
        <f t="shared" si="14"/>
        <v>14.44159292888412</v>
      </c>
      <c r="F87">
        <f t="shared" si="15"/>
        <v>2.6620342315371224E-37</v>
      </c>
      <c r="G87">
        <f t="shared" si="15"/>
        <v>5.2378508721263334E-24</v>
      </c>
      <c r="H87">
        <f t="shared" si="15"/>
        <v>0</v>
      </c>
      <c r="I87">
        <f t="shared" si="16"/>
        <v>5.2378508721265993E-24</v>
      </c>
      <c r="J87">
        <f t="shared" si="11"/>
        <v>14.44159292888412</v>
      </c>
      <c r="K87">
        <f t="shared" si="17"/>
        <v>208.5596063235958</v>
      </c>
    </row>
    <row r="88" spans="1:11" x14ac:dyDescent="0.25">
      <c r="A88">
        <f t="shared" si="18"/>
        <v>828.79999999999654</v>
      </c>
      <c r="B88">
        <v>275</v>
      </c>
      <c r="C88">
        <f t="shared" si="12"/>
        <v>311.51712093547144</v>
      </c>
      <c r="D88">
        <f t="shared" si="13"/>
        <v>409.25064048830274</v>
      </c>
      <c r="E88">
        <f t="shared" si="14"/>
        <v>-36.517120935471439</v>
      </c>
      <c r="F88">
        <f t="shared" si="15"/>
        <v>6.9754481017689209E-37</v>
      </c>
      <c r="G88">
        <f t="shared" si="15"/>
        <v>1.1322858063249119E-23</v>
      </c>
      <c r="H88">
        <f t="shared" si="15"/>
        <v>0</v>
      </c>
      <c r="I88">
        <f t="shared" si="16"/>
        <v>1.1322858063249817E-23</v>
      </c>
      <c r="J88">
        <f t="shared" si="11"/>
        <v>-36.517120935471439</v>
      </c>
      <c r="K88">
        <f t="shared" si="17"/>
        <v>1333.5001214158465</v>
      </c>
    </row>
    <row r="89" spans="1:11" x14ac:dyDescent="0.25">
      <c r="A89">
        <f t="shared" si="18"/>
        <v>828.8499999999965</v>
      </c>
      <c r="B89">
        <v>288</v>
      </c>
      <c r="C89">
        <f t="shared" si="12"/>
        <v>311.475834799827</v>
      </c>
      <c r="D89">
        <f t="shared" si="13"/>
        <v>409.20064048830278</v>
      </c>
      <c r="E89">
        <f t="shared" si="14"/>
        <v>-23.475834799826998</v>
      </c>
      <c r="F89">
        <f t="shared" si="15"/>
        <v>1.8183299128154987E-36</v>
      </c>
      <c r="G89">
        <f t="shared" si="15"/>
        <v>2.435011925717984E-23</v>
      </c>
      <c r="H89">
        <f t="shared" si="15"/>
        <v>0</v>
      </c>
      <c r="I89">
        <f t="shared" si="16"/>
        <v>2.4350119257181659E-23</v>
      </c>
      <c r="J89">
        <f t="shared" si="11"/>
        <v>-23.475834799826998</v>
      </c>
      <c r="K89">
        <f t="shared" si="17"/>
        <v>551.11481954876831</v>
      </c>
    </row>
    <row r="90" spans="1:11" x14ac:dyDescent="0.25">
      <c r="A90">
        <f t="shared" si="18"/>
        <v>828.89999999999645</v>
      </c>
      <c r="B90">
        <v>260</v>
      </c>
      <c r="C90">
        <f t="shared" si="12"/>
        <v>311.43454866418244</v>
      </c>
      <c r="D90">
        <f t="shared" si="13"/>
        <v>409.15064048830283</v>
      </c>
      <c r="E90">
        <f t="shared" si="14"/>
        <v>-51.434548664182444</v>
      </c>
      <c r="F90">
        <f t="shared" si="15"/>
        <v>4.7153653734202993E-36</v>
      </c>
      <c r="G90">
        <f t="shared" si="15"/>
        <v>5.2094061354406444E-23</v>
      </c>
      <c r="H90">
        <f t="shared" si="15"/>
        <v>0</v>
      </c>
      <c r="I90">
        <f t="shared" si="16"/>
        <v>5.2094061354411157E-23</v>
      </c>
      <c r="J90">
        <f t="shared" si="11"/>
        <v>-51.434548664182444</v>
      </c>
      <c r="K90">
        <f t="shared" si="17"/>
        <v>2645.512796288152</v>
      </c>
    </row>
    <row r="91" spans="1:11" x14ac:dyDescent="0.25">
      <c r="A91">
        <f t="shared" si="18"/>
        <v>828.94999999999641</v>
      </c>
      <c r="B91">
        <v>289</v>
      </c>
      <c r="C91">
        <f t="shared" si="12"/>
        <v>311.393262528538</v>
      </c>
      <c r="D91">
        <f t="shared" si="13"/>
        <v>409.10064048830287</v>
      </c>
      <c r="E91">
        <f t="shared" si="14"/>
        <v>-22.393262528538003</v>
      </c>
      <c r="F91">
        <f t="shared" si="15"/>
        <v>1.2164663840907194E-35</v>
      </c>
      <c r="G91">
        <f t="shared" si="15"/>
        <v>1.1087086534484737E-22</v>
      </c>
      <c r="H91">
        <f t="shared" si="15"/>
        <v>0</v>
      </c>
      <c r="I91">
        <f t="shared" si="16"/>
        <v>1.1087086534485952E-22</v>
      </c>
      <c r="J91">
        <f t="shared" si="11"/>
        <v>-22.393262528538003</v>
      </c>
      <c r="K91">
        <f t="shared" si="17"/>
        <v>501.45820667202423</v>
      </c>
    </row>
    <row r="92" spans="1:11" x14ac:dyDescent="0.25">
      <c r="A92">
        <f t="shared" si="18"/>
        <v>828.99999999999636</v>
      </c>
      <c r="B92">
        <v>286</v>
      </c>
      <c r="C92">
        <f t="shared" si="12"/>
        <v>311.35197639289356</v>
      </c>
      <c r="D92">
        <f t="shared" si="13"/>
        <v>409.05064048830292</v>
      </c>
      <c r="E92">
        <f t="shared" si="14"/>
        <v>-25.351976392893562</v>
      </c>
      <c r="F92">
        <f t="shared" si="15"/>
        <v>3.1219573777390331E-35</v>
      </c>
      <c r="G92">
        <f t="shared" si="15"/>
        <v>2.3474089309956225E-22</v>
      </c>
      <c r="H92">
        <f t="shared" si="15"/>
        <v>0</v>
      </c>
      <c r="I92">
        <f t="shared" si="16"/>
        <v>2.3474089309959347E-22</v>
      </c>
      <c r="J92">
        <f t="shared" si="11"/>
        <v>-25.351976392893562</v>
      </c>
      <c r="K92">
        <f t="shared" si="17"/>
        <v>642.72270702583251</v>
      </c>
    </row>
    <row r="93" spans="1:11" x14ac:dyDescent="0.25">
      <c r="A93">
        <f t="shared" si="18"/>
        <v>829.04999999999632</v>
      </c>
      <c r="B93">
        <v>315</v>
      </c>
      <c r="C93">
        <f t="shared" si="12"/>
        <v>311.31069025724901</v>
      </c>
      <c r="D93">
        <f t="shared" si="13"/>
        <v>409.00064048830296</v>
      </c>
      <c r="E93">
        <f t="shared" si="14"/>
        <v>3.6893097427509929</v>
      </c>
      <c r="F93">
        <f t="shared" si="15"/>
        <v>7.9706900695269022E-35</v>
      </c>
      <c r="G93">
        <f t="shared" si="15"/>
        <v>4.9442698217586727E-22</v>
      </c>
      <c r="H93">
        <f t="shared" si="15"/>
        <v>0</v>
      </c>
      <c r="I93">
        <f t="shared" si="16"/>
        <v>4.9442698217594702E-22</v>
      </c>
      <c r="J93">
        <f t="shared" si="11"/>
        <v>3.6893097427509929</v>
      </c>
      <c r="K93">
        <f t="shared" si="17"/>
        <v>13.611006377957397</v>
      </c>
    </row>
    <row r="94" spans="1:11" x14ac:dyDescent="0.25">
      <c r="A94">
        <f t="shared" si="18"/>
        <v>829.09999999999627</v>
      </c>
      <c r="B94">
        <v>281</v>
      </c>
      <c r="C94">
        <f t="shared" si="12"/>
        <v>311.26940412160457</v>
      </c>
      <c r="D94">
        <f t="shared" si="13"/>
        <v>408.95064048830301</v>
      </c>
      <c r="E94">
        <f t="shared" si="14"/>
        <v>-30.269404121604566</v>
      </c>
      <c r="F94">
        <f t="shared" si="15"/>
        <v>2.0244496068988114E-34</v>
      </c>
      <c r="G94">
        <f t="shared" si="15"/>
        <v>1.0359950239379186E-21</v>
      </c>
      <c r="H94">
        <f t="shared" si="15"/>
        <v>0</v>
      </c>
      <c r="I94">
        <f t="shared" si="16"/>
        <v>1.035995023938121E-21</v>
      </c>
      <c r="J94">
        <f t="shared" si="11"/>
        <v>-30.269404121604566</v>
      </c>
      <c r="K94">
        <f t="shared" si="17"/>
        <v>916.23682587701148</v>
      </c>
    </row>
    <row r="95" spans="1:11" x14ac:dyDescent="0.25">
      <c r="A95">
        <f t="shared" si="18"/>
        <v>829.14999999999623</v>
      </c>
      <c r="B95">
        <v>298</v>
      </c>
      <c r="C95">
        <f t="shared" si="12"/>
        <v>311.22811798596013</v>
      </c>
      <c r="D95">
        <f t="shared" si="13"/>
        <v>408.90064048830305</v>
      </c>
      <c r="E95">
        <f t="shared" si="14"/>
        <v>-13.228117985960125</v>
      </c>
      <c r="F95">
        <f t="shared" si="15"/>
        <v>5.1151704996721064E-34</v>
      </c>
      <c r="G95">
        <f t="shared" si="15"/>
        <v>2.1595102557411482E-21</v>
      </c>
      <c r="H95">
        <f t="shared" si="15"/>
        <v>0</v>
      </c>
      <c r="I95">
        <f t="shared" si="16"/>
        <v>2.1595102557416597E-21</v>
      </c>
      <c r="J95">
        <f t="shared" si="11"/>
        <v>-13.228117985960125</v>
      </c>
      <c r="K95">
        <f t="shared" si="17"/>
        <v>174.98310545048176</v>
      </c>
    </row>
    <row r="96" spans="1:11" x14ac:dyDescent="0.25">
      <c r="A96">
        <f t="shared" si="18"/>
        <v>829.19999999999618</v>
      </c>
      <c r="B96">
        <v>274</v>
      </c>
      <c r="C96">
        <f t="shared" si="12"/>
        <v>311.18683185031568</v>
      </c>
      <c r="D96">
        <f t="shared" si="13"/>
        <v>408.8506404883031</v>
      </c>
      <c r="E96">
        <f t="shared" si="14"/>
        <v>-37.186831850315684</v>
      </c>
      <c r="F96">
        <f t="shared" si="15"/>
        <v>1.2857465072224603E-33</v>
      </c>
      <c r="G96">
        <f t="shared" si="15"/>
        <v>4.4781121693396765E-21</v>
      </c>
      <c r="H96">
        <f t="shared" si="15"/>
        <v>0</v>
      </c>
      <c r="I96">
        <f t="shared" si="16"/>
        <v>4.4781121693409622E-21</v>
      </c>
      <c r="J96">
        <f t="shared" si="11"/>
        <v>-37.186831850315684</v>
      </c>
      <c r="K96">
        <f t="shared" si="17"/>
        <v>1382.860463063653</v>
      </c>
    </row>
    <row r="97" spans="1:11" x14ac:dyDescent="0.25">
      <c r="A97">
        <f t="shared" si="18"/>
        <v>829.24999999999613</v>
      </c>
      <c r="B97">
        <v>301</v>
      </c>
      <c r="C97">
        <f t="shared" si="12"/>
        <v>311.14554571467113</v>
      </c>
      <c r="D97">
        <f t="shared" si="13"/>
        <v>408.80064048830315</v>
      </c>
      <c r="E97">
        <f t="shared" si="14"/>
        <v>-10.14554571467113</v>
      </c>
      <c r="F97">
        <f t="shared" si="15"/>
        <v>3.2150866901667353E-33</v>
      </c>
      <c r="G97">
        <f t="shared" si="15"/>
        <v>9.23797451790847E-21</v>
      </c>
      <c r="H97">
        <f t="shared" si="15"/>
        <v>0</v>
      </c>
      <c r="I97">
        <f t="shared" si="16"/>
        <v>9.2379745179116854E-21</v>
      </c>
      <c r="J97">
        <f t="shared" si="11"/>
        <v>-10.14554571467113</v>
      </c>
      <c r="K97">
        <f t="shared" si="17"/>
        <v>102.93209784848172</v>
      </c>
    </row>
    <row r="98" spans="1:11" x14ac:dyDescent="0.25">
      <c r="A98">
        <f t="shared" si="18"/>
        <v>829.29999999999609</v>
      </c>
      <c r="B98">
        <v>313</v>
      </c>
      <c r="C98">
        <f t="shared" si="12"/>
        <v>311.10425957902669</v>
      </c>
      <c r="D98">
        <f t="shared" si="13"/>
        <v>408.75064048830319</v>
      </c>
      <c r="E98">
        <f t="shared" si="14"/>
        <v>1.8957404209733113</v>
      </c>
      <c r="F98">
        <f t="shared" si="15"/>
        <v>7.9978290533998827E-33</v>
      </c>
      <c r="G98">
        <f t="shared" si="15"/>
        <v>1.8958354836170126E-20</v>
      </c>
      <c r="H98">
        <f t="shared" si="15"/>
        <v>0</v>
      </c>
      <c r="I98">
        <f t="shared" si="16"/>
        <v>1.8958354836178125E-20</v>
      </c>
      <c r="J98">
        <f t="shared" si="11"/>
        <v>1.8957404209733113</v>
      </c>
      <c r="K98">
        <f t="shared" si="17"/>
        <v>3.5938317437120677</v>
      </c>
    </row>
    <row r="99" spans="1:11" x14ac:dyDescent="0.25">
      <c r="A99">
        <f t="shared" si="18"/>
        <v>829.34999999999604</v>
      </c>
      <c r="B99">
        <v>292</v>
      </c>
      <c r="C99">
        <f t="shared" si="12"/>
        <v>311.06297344338225</v>
      </c>
      <c r="D99">
        <f t="shared" si="13"/>
        <v>408.70064048830324</v>
      </c>
      <c r="E99">
        <f t="shared" si="14"/>
        <v>-19.062973443382248</v>
      </c>
      <c r="F99">
        <f t="shared" si="15"/>
        <v>1.9792180469204106E-32</v>
      </c>
      <c r="G99">
        <f t="shared" si="15"/>
        <v>3.8704960668976538E-20</v>
      </c>
      <c r="H99">
        <f t="shared" si="15"/>
        <v>0</v>
      </c>
      <c r="I99">
        <f t="shared" si="16"/>
        <v>3.8704960668996333E-20</v>
      </c>
      <c r="J99">
        <f t="shared" si="11"/>
        <v>-19.062973443382248</v>
      </c>
      <c r="K99">
        <f t="shared" si="17"/>
        <v>363.39695650309682</v>
      </c>
    </row>
    <row r="100" spans="1:11" x14ac:dyDescent="0.25">
      <c r="A100">
        <f t="shared" si="18"/>
        <v>829.399999999996</v>
      </c>
      <c r="B100">
        <v>284</v>
      </c>
      <c r="C100">
        <f t="shared" si="12"/>
        <v>311.02168730773781</v>
      </c>
      <c r="D100">
        <f t="shared" si="13"/>
        <v>408.65064048830328</v>
      </c>
      <c r="E100">
        <f t="shared" si="14"/>
        <v>-27.021687307737807</v>
      </c>
      <c r="F100">
        <f t="shared" si="15"/>
        <v>4.8725607523073176E-32</v>
      </c>
      <c r="G100">
        <f t="shared" si="15"/>
        <v>7.8609441147128962E-20</v>
      </c>
      <c r="H100">
        <f t="shared" si="15"/>
        <v>0</v>
      </c>
      <c r="I100">
        <f t="shared" si="16"/>
        <v>7.8609441147177688E-20</v>
      </c>
      <c r="J100">
        <f t="shared" si="11"/>
        <v>-27.021687307737807</v>
      </c>
      <c r="K100">
        <f t="shared" si="17"/>
        <v>730.17158495715853</v>
      </c>
    </row>
    <row r="101" spans="1:11" x14ac:dyDescent="0.25">
      <c r="A101">
        <f t="shared" si="18"/>
        <v>829.44999999999595</v>
      </c>
      <c r="B101">
        <v>294</v>
      </c>
      <c r="C101">
        <f t="shared" si="12"/>
        <v>310.98040117209325</v>
      </c>
      <c r="D101">
        <f t="shared" si="13"/>
        <v>408.60064048830333</v>
      </c>
      <c r="E101">
        <f t="shared" si="14"/>
        <v>-16.980401172093252</v>
      </c>
      <c r="F101">
        <f t="shared" si="15"/>
        <v>1.193336648732179E-31</v>
      </c>
      <c r="G101">
        <f t="shared" si="15"/>
        <v>1.5882720101398834E-19</v>
      </c>
      <c r="H101">
        <f t="shared" si="15"/>
        <v>0</v>
      </c>
      <c r="I101">
        <f t="shared" si="16"/>
        <v>1.5882720101410768E-19</v>
      </c>
      <c r="J101">
        <f t="shared" si="11"/>
        <v>-16.980401172093252</v>
      </c>
      <c r="K101">
        <f t="shared" si="17"/>
        <v>288.33402396522587</v>
      </c>
    </row>
    <row r="102" spans="1:11" x14ac:dyDescent="0.25">
      <c r="A102">
        <f t="shared" si="18"/>
        <v>829.49999999999591</v>
      </c>
      <c r="B102">
        <v>320</v>
      </c>
      <c r="C102">
        <f t="shared" si="12"/>
        <v>310.93911503644881</v>
      </c>
      <c r="D102">
        <f t="shared" si="13"/>
        <v>408.55064048830337</v>
      </c>
      <c r="E102">
        <f t="shared" si="14"/>
        <v>9.0608849635511888</v>
      </c>
      <c r="F102">
        <f t="shared" si="15"/>
        <v>2.9074401913714779E-31</v>
      </c>
      <c r="G102">
        <f t="shared" si="15"/>
        <v>3.192398892796754E-19</v>
      </c>
      <c r="H102">
        <f t="shared" si="15"/>
        <v>0</v>
      </c>
      <c r="I102">
        <f t="shared" si="16"/>
        <v>3.1923988927996616E-19</v>
      </c>
      <c r="J102">
        <f t="shared" si="11"/>
        <v>9.0608849635511888</v>
      </c>
      <c r="K102">
        <f t="shared" si="17"/>
        <v>82.099636322708022</v>
      </c>
    </row>
    <row r="103" spans="1:11" x14ac:dyDescent="0.25">
      <c r="A103">
        <f t="shared" si="18"/>
        <v>829.54999999999586</v>
      </c>
      <c r="B103">
        <v>299</v>
      </c>
      <c r="C103">
        <f t="shared" si="12"/>
        <v>310.89782890080437</v>
      </c>
      <c r="D103">
        <f t="shared" si="13"/>
        <v>408.50064048830342</v>
      </c>
      <c r="E103">
        <f t="shared" si="14"/>
        <v>-11.89782890080437</v>
      </c>
      <c r="F103">
        <f t="shared" si="15"/>
        <v>7.0469419862759693E-31</v>
      </c>
      <c r="G103">
        <f t="shared" si="15"/>
        <v>6.3833920137124902E-19</v>
      </c>
      <c r="H103">
        <f t="shared" si="15"/>
        <v>0</v>
      </c>
      <c r="I103">
        <f t="shared" si="16"/>
        <v>6.3833920137195371E-19</v>
      </c>
      <c r="J103">
        <f t="shared" si="11"/>
        <v>-11.89782890080437</v>
      </c>
      <c r="K103">
        <f t="shared" si="17"/>
        <v>141.55833255281573</v>
      </c>
    </row>
    <row r="104" spans="1:11" x14ac:dyDescent="0.25">
      <c r="A104">
        <f t="shared" si="18"/>
        <v>829.59999999999582</v>
      </c>
      <c r="B104">
        <v>283</v>
      </c>
      <c r="C104">
        <f t="shared" si="12"/>
        <v>310.85654276515982</v>
      </c>
      <c r="D104">
        <f t="shared" si="13"/>
        <v>408.45064048830346</v>
      </c>
      <c r="E104">
        <f t="shared" si="14"/>
        <v>-27.856542765159816</v>
      </c>
      <c r="F104">
        <f t="shared" si="15"/>
        <v>1.6991538273822629E-30</v>
      </c>
      <c r="G104">
        <f t="shared" si="15"/>
        <v>1.2697785187697674E-18</v>
      </c>
      <c r="H104">
        <f t="shared" si="15"/>
        <v>0</v>
      </c>
      <c r="I104">
        <f t="shared" si="16"/>
        <v>1.2697785187714667E-18</v>
      </c>
      <c r="J104">
        <f t="shared" si="11"/>
        <v>-27.856542765159816</v>
      </c>
      <c r="K104">
        <f t="shared" si="17"/>
        <v>775.98697482717762</v>
      </c>
    </row>
    <row r="105" spans="1:11" x14ac:dyDescent="0.25">
      <c r="A105">
        <f t="shared" si="18"/>
        <v>829.64999999999577</v>
      </c>
      <c r="B105">
        <v>255</v>
      </c>
      <c r="C105">
        <f t="shared" si="12"/>
        <v>310.81525662951537</v>
      </c>
      <c r="D105">
        <f t="shared" si="13"/>
        <v>408.40064048830351</v>
      </c>
      <c r="E105">
        <f t="shared" si="14"/>
        <v>-55.815256629515375</v>
      </c>
      <c r="F105">
        <f t="shared" si="15"/>
        <v>4.0757430377616235E-30</v>
      </c>
      <c r="G105">
        <f t="shared" si="15"/>
        <v>2.5127340843996263E-18</v>
      </c>
      <c r="H105">
        <f t="shared" si="15"/>
        <v>0</v>
      </c>
      <c r="I105">
        <f t="shared" si="16"/>
        <v>2.5127340844037019E-18</v>
      </c>
      <c r="J105">
        <f t="shared" si="11"/>
        <v>-55.815256629515375</v>
      </c>
      <c r="K105">
        <f t="shared" si="17"/>
        <v>3115.3428726186598</v>
      </c>
    </row>
    <row r="106" spans="1:11" x14ac:dyDescent="0.25">
      <c r="A106">
        <f t="shared" si="18"/>
        <v>829.69999999999573</v>
      </c>
      <c r="B106">
        <v>320</v>
      </c>
      <c r="C106">
        <f t="shared" si="12"/>
        <v>310.77397049387093</v>
      </c>
      <c r="D106">
        <f t="shared" si="13"/>
        <v>408.35064048830355</v>
      </c>
      <c r="E106">
        <f t="shared" si="14"/>
        <v>9.2260295061290662</v>
      </c>
      <c r="F106">
        <f t="shared" si="15"/>
        <v>9.7257474499488618E-30</v>
      </c>
      <c r="G106">
        <f t="shared" si="15"/>
        <v>4.9466044217618498E-18</v>
      </c>
      <c r="H106">
        <f t="shared" si="15"/>
        <v>0</v>
      </c>
      <c r="I106">
        <f t="shared" si="16"/>
        <v>4.9466044217715757E-18</v>
      </c>
      <c r="J106">
        <f t="shared" si="11"/>
        <v>9.2260295061290662</v>
      </c>
      <c r="K106">
        <f t="shared" si="17"/>
        <v>85.119620447964138</v>
      </c>
    </row>
    <row r="107" spans="1:11" x14ac:dyDescent="0.25">
      <c r="A107">
        <f t="shared" si="18"/>
        <v>829.74999999999568</v>
      </c>
      <c r="B107">
        <v>289</v>
      </c>
      <c r="C107">
        <f t="shared" si="12"/>
        <v>310.73268435822649</v>
      </c>
      <c r="D107">
        <f t="shared" si="13"/>
        <v>408.3006404883036</v>
      </c>
      <c r="E107">
        <f t="shared" si="14"/>
        <v>-21.732684358226493</v>
      </c>
      <c r="F107">
        <f t="shared" si="15"/>
        <v>2.3087732183278743E-29</v>
      </c>
      <c r="G107">
        <f t="shared" si="15"/>
        <v>9.6874601107042479E-18</v>
      </c>
      <c r="H107">
        <f t="shared" si="15"/>
        <v>0</v>
      </c>
      <c r="I107">
        <f t="shared" si="16"/>
        <v>9.687460110727336E-18</v>
      </c>
      <c r="J107">
        <f t="shared" si="11"/>
        <v>-21.732684358226493</v>
      </c>
      <c r="K107">
        <f t="shared" si="17"/>
        <v>472.30956941430247</v>
      </c>
    </row>
    <row r="108" spans="1:11" x14ac:dyDescent="0.25">
      <c r="A108">
        <f t="shared" si="18"/>
        <v>829.79999999999563</v>
      </c>
      <c r="B108">
        <v>297</v>
      </c>
      <c r="C108">
        <f t="shared" si="12"/>
        <v>310.69139822258194</v>
      </c>
      <c r="D108">
        <f t="shared" si="13"/>
        <v>408.25064048830365</v>
      </c>
      <c r="E108">
        <f t="shared" si="14"/>
        <v>-13.691398222581938</v>
      </c>
      <c r="F108">
        <f t="shared" si="15"/>
        <v>5.4523240478724717E-29</v>
      </c>
      <c r="G108">
        <f t="shared" si="15"/>
        <v>1.8873600954911976E-17</v>
      </c>
      <c r="H108">
        <f t="shared" si="15"/>
        <v>0</v>
      </c>
      <c r="I108">
        <f t="shared" si="16"/>
        <v>1.88736009549665E-17</v>
      </c>
      <c r="J108">
        <f t="shared" si="11"/>
        <v>-13.691398222581938</v>
      </c>
      <c r="K108">
        <f t="shared" si="17"/>
        <v>187.45438528931984</v>
      </c>
    </row>
    <row r="109" spans="1:11" x14ac:dyDescent="0.25">
      <c r="A109">
        <f t="shared" si="18"/>
        <v>829.84999999999559</v>
      </c>
      <c r="B109">
        <v>298</v>
      </c>
      <c r="C109">
        <f t="shared" si="12"/>
        <v>310.6501120869375</v>
      </c>
      <c r="D109">
        <f t="shared" si="13"/>
        <v>408.20064048830369</v>
      </c>
      <c r="E109">
        <f t="shared" si="14"/>
        <v>-12.650112086937497</v>
      </c>
      <c r="F109">
        <f t="shared" si="15"/>
        <v>1.2809262864114832E-28</v>
      </c>
      <c r="G109">
        <f t="shared" si="15"/>
        <v>3.6579831879082491E-17</v>
      </c>
      <c r="H109">
        <f t="shared" si="15"/>
        <v>0</v>
      </c>
      <c r="I109">
        <f t="shared" si="16"/>
        <v>3.6579831879210583E-17</v>
      </c>
      <c r="J109">
        <f t="shared" si="11"/>
        <v>-12.650112086937497</v>
      </c>
      <c r="K109">
        <f t="shared" si="17"/>
        <v>160.02533581208215</v>
      </c>
    </row>
    <row r="110" spans="1:11" x14ac:dyDescent="0.25">
      <c r="A110">
        <f t="shared" si="18"/>
        <v>829.89999999999554</v>
      </c>
      <c r="B110">
        <v>305</v>
      </c>
      <c r="C110">
        <f t="shared" si="12"/>
        <v>310.60882595129306</v>
      </c>
      <c r="D110">
        <f t="shared" si="13"/>
        <v>408.15064048830374</v>
      </c>
      <c r="E110">
        <f t="shared" si="14"/>
        <v>-5.6088259512930563</v>
      </c>
      <c r="F110">
        <f t="shared" si="15"/>
        <v>2.9937029974003213E-28</v>
      </c>
      <c r="G110">
        <f t="shared" si="15"/>
        <v>7.0529488968522855E-17</v>
      </c>
      <c r="H110">
        <f t="shared" si="15"/>
        <v>0</v>
      </c>
      <c r="I110">
        <f t="shared" si="16"/>
        <v>7.0529488968822228E-17</v>
      </c>
      <c r="J110">
        <f t="shared" si="11"/>
        <v>-5.6088259512930563</v>
      </c>
      <c r="K110">
        <f t="shared" si="17"/>
        <v>31.458928551898456</v>
      </c>
    </row>
    <row r="111" spans="1:11" x14ac:dyDescent="0.25">
      <c r="A111">
        <f t="shared" si="18"/>
        <v>829.9499999999955</v>
      </c>
      <c r="B111">
        <v>281</v>
      </c>
      <c r="C111">
        <f t="shared" si="12"/>
        <v>310.56753981564862</v>
      </c>
      <c r="D111">
        <f t="shared" si="13"/>
        <v>408.10064048830378</v>
      </c>
      <c r="E111">
        <f t="shared" si="14"/>
        <v>-29.567539815648615</v>
      </c>
      <c r="F111">
        <f t="shared" si="15"/>
        <v>6.9604189646228126E-28</v>
      </c>
      <c r="G111">
        <f t="shared" si="15"/>
        <v>1.3528257603919971E-16</v>
      </c>
      <c r="H111">
        <f t="shared" si="15"/>
        <v>0</v>
      </c>
      <c r="I111">
        <f t="shared" si="16"/>
        <v>1.3528257603989575E-16</v>
      </c>
      <c r="J111">
        <f t="shared" si="11"/>
        <v>-29.567539815648615</v>
      </c>
      <c r="K111">
        <f t="shared" si="17"/>
        <v>874.23941074996617</v>
      </c>
    </row>
    <row r="112" spans="1:11" x14ac:dyDescent="0.25">
      <c r="A112">
        <f t="shared" si="18"/>
        <v>829.99999999999545</v>
      </c>
      <c r="B112">
        <v>326</v>
      </c>
      <c r="C112">
        <f t="shared" si="12"/>
        <v>310.52625368000406</v>
      </c>
      <c r="D112">
        <f t="shared" si="13"/>
        <v>408.05064048830383</v>
      </c>
      <c r="E112">
        <f t="shared" si="14"/>
        <v>15.473746319995939</v>
      </c>
      <c r="F112">
        <f t="shared" si="15"/>
        <v>1.6099194470362254E-27</v>
      </c>
      <c r="G112">
        <f t="shared" si="15"/>
        <v>2.581398701071857E-16</v>
      </c>
      <c r="H112">
        <f t="shared" si="15"/>
        <v>0</v>
      </c>
      <c r="I112">
        <f t="shared" si="16"/>
        <v>2.5813987010879562E-16</v>
      </c>
      <c r="J112">
        <f t="shared" si="11"/>
        <v>15.473746319995939</v>
      </c>
      <c r="K112">
        <f t="shared" si="17"/>
        <v>239.43682517558787</v>
      </c>
    </row>
    <row r="113" spans="1:11" x14ac:dyDescent="0.25">
      <c r="A113">
        <f t="shared" si="18"/>
        <v>830.04999999999541</v>
      </c>
      <c r="B113">
        <v>297</v>
      </c>
      <c r="C113">
        <f t="shared" si="12"/>
        <v>310.48496754435962</v>
      </c>
      <c r="D113">
        <f t="shared" si="13"/>
        <v>408.00064048830387</v>
      </c>
      <c r="E113">
        <f t="shared" si="14"/>
        <v>-13.48496754435962</v>
      </c>
      <c r="F113">
        <f t="shared" si="15"/>
        <v>3.7043755296528148E-27</v>
      </c>
      <c r="G113">
        <f t="shared" si="15"/>
        <v>4.9001616296553751E-16</v>
      </c>
      <c r="H113">
        <f t="shared" si="15"/>
        <v>0</v>
      </c>
      <c r="I113">
        <f t="shared" si="16"/>
        <v>4.900161629692419E-16</v>
      </c>
      <c r="J113">
        <f t="shared" si="11"/>
        <v>-13.48496754435962</v>
      </c>
      <c r="K113">
        <f t="shared" si="17"/>
        <v>181.84434967243232</v>
      </c>
    </row>
    <row r="114" spans="1:11" x14ac:dyDescent="0.25">
      <c r="A114">
        <f t="shared" si="18"/>
        <v>830.09999999999536</v>
      </c>
      <c r="B114">
        <v>274</v>
      </c>
      <c r="C114">
        <f t="shared" si="12"/>
        <v>310.44368140871518</v>
      </c>
      <c r="D114">
        <f t="shared" si="13"/>
        <v>407.95064048830392</v>
      </c>
      <c r="E114">
        <f t="shared" si="14"/>
        <v>-36.443681408715179</v>
      </c>
      <c r="F114">
        <f t="shared" si="15"/>
        <v>8.4794554393513011E-27</v>
      </c>
      <c r="G114">
        <f t="shared" si="15"/>
        <v>9.2535381274369061E-16</v>
      </c>
      <c r="H114">
        <f t="shared" si="15"/>
        <v>0</v>
      </c>
      <c r="I114">
        <f t="shared" si="16"/>
        <v>9.2535381275217008E-16</v>
      </c>
      <c r="J114">
        <f t="shared" si="11"/>
        <v>-36.443681408715179</v>
      </c>
      <c r="K114">
        <f t="shared" si="17"/>
        <v>1328.1419146199323</v>
      </c>
    </row>
    <row r="115" spans="1:11" x14ac:dyDescent="0.25">
      <c r="A115">
        <f t="shared" si="18"/>
        <v>830.14999999999532</v>
      </c>
      <c r="B115">
        <v>290</v>
      </c>
      <c r="C115">
        <f t="shared" si="12"/>
        <v>310.40239527307062</v>
      </c>
      <c r="D115">
        <f t="shared" si="13"/>
        <v>407.90064048830396</v>
      </c>
      <c r="E115">
        <f t="shared" si="14"/>
        <v>-20.402395273070624</v>
      </c>
      <c r="F115">
        <f t="shared" si="15"/>
        <v>1.9309143636693746E-26</v>
      </c>
      <c r="G115">
        <f t="shared" si="15"/>
        <v>1.7383904502775429E-15</v>
      </c>
      <c r="H115">
        <f t="shared" si="15"/>
        <v>0</v>
      </c>
      <c r="I115">
        <f t="shared" si="16"/>
        <v>1.7383904502968521E-15</v>
      </c>
      <c r="J115">
        <f t="shared" si="11"/>
        <v>-20.402395273070624</v>
      </c>
      <c r="K115">
        <f t="shared" si="17"/>
        <v>416.25773287861455</v>
      </c>
    </row>
    <row r="116" spans="1:11" x14ac:dyDescent="0.25">
      <c r="A116">
        <f t="shared" si="18"/>
        <v>830.19999999999527</v>
      </c>
      <c r="B116">
        <v>296</v>
      </c>
      <c r="C116">
        <f t="shared" si="12"/>
        <v>310.36110913742618</v>
      </c>
      <c r="D116">
        <f t="shared" si="13"/>
        <v>407.85064048830401</v>
      </c>
      <c r="E116">
        <f t="shared" si="14"/>
        <v>-14.361109137426183</v>
      </c>
      <c r="F116">
        <f t="shared" si="15"/>
        <v>4.3742153420352747E-26</v>
      </c>
      <c r="G116">
        <f t="shared" si="15"/>
        <v>3.2488445494660604E-15</v>
      </c>
      <c r="H116">
        <f t="shared" si="15"/>
        <v>0</v>
      </c>
      <c r="I116">
        <f t="shared" si="16"/>
        <v>3.2488445495098027E-15</v>
      </c>
      <c r="J116">
        <f t="shared" si="11"/>
        <v>-14.361109137426187</v>
      </c>
      <c r="K116">
        <f t="shared" si="17"/>
        <v>206.24145565706593</v>
      </c>
    </row>
    <row r="117" spans="1:11" x14ac:dyDescent="0.25">
      <c r="A117">
        <f t="shared" si="18"/>
        <v>830.24999999999523</v>
      </c>
      <c r="B117">
        <v>324</v>
      </c>
      <c r="C117">
        <f t="shared" si="12"/>
        <v>310.31982300178174</v>
      </c>
      <c r="D117">
        <f t="shared" si="13"/>
        <v>407.80064048830405</v>
      </c>
      <c r="E117">
        <f t="shared" si="14"/>
        <v>13.680176998218258</v>
      </c>
      <c r="F117">
        <f t="shared" si="15"/>
        <v>9.8577863454222279E-26</v>
      </c>
      <c r="G117">
        <f t="shared" si="15"/>
        <v>6.0402182516817052E-15</v>
      </c>
      <c r="H117">
        <f t="shared" si="15"/>
        <v>0</v>
      </c>
      <c r="I117">
        <f t="shared" si="16"/>
        <v>6.0402182517802828E-15</v>
      </c>
      <c r="J117">
        <f t="shared" si="11"/>
        <v>13.680176998218252</v>
      </c>
      <c r="K117">
        <f t="shared" si="17"/>
        <v>187.14724270257975</v>
      </c>
    </row>
    <row r="118" spans="1:11" x14ac:dyDescent="0.25">
      <c r="A118">
        <f t="shared" si="18"/>
        <v>830.29999999999518</v>
      </c>
      <c r="B118">
        <v>291</v>
      </c>
      <c r="C118">
        <f t="shared" si="12"/>
        <v>310.2785368661373</v>
      </c>
      <c r="D118">
        <f t="shared" si="13"/>
        <v>407.7506404883041</v>
      </c>
      <c r="E118">
        <f t="shared" si="14"/>
        <v>-19.278536866137301</v>
      </c>
      <c r="F118">
        <f t="shared" si="15"/>
        <v>2.210043073887888E-25</v>
      </c>
      <c r="G118">
        <f t="shared" si="15"/>
        <v>1.117167842797118E-14</v>
      </c>
      <c r="H118">
        <f t="shared" si="15"/>
        <v>0</v>
      </c>
      <c r="I118">
        <f t="shared" si="16"/>
        <v>1.1171678428192184E-14</v>
      </c>
      <c r="J118">
        <f t="shared" si="11"/>
        <v>-19.278536866137312</v>
      </c>
      <c r="K118">
        <f t="shared" si="17"/>
        <v>371.66198369901542</v>
      </c>
    </row>
    <row r="119" spans="1:11" x14ac:dyDescent="0.25">
      <c r="A119">
        <f t="shared" si="18"/>
        <v>830.34999999999513</v>
      </c>
      <c r="B119">
        <v>291</v>
      </c>
      <c r="C119">
        <f t="shared" si="12"/>
        <v>310.23725073049275</v>
      </c>
      <c r="D119">
        <f t="shared" si="13"/>
        <v>407.70064048830415</v>
      </c>
      <c r="E119">
        <f t="shared" si="14"/>
        <v>-19.237250730492747</v>
      </c>
      <c r="F119">
        <f t="shared" si="15"/>
        <v>4.929060747661999E-25</v>
      </c>
      <c r="G119">
        <f t="shared" si="15"/>
        <v>2.0555418180629338E-14</v>
      </c>
      <c r="H119">
        <f t="shared" si="15"/>
        <v>0</v>
      </c>
      <c r="I119">
        <f t="shared" si="16"/>
        <v>2.0555418181122244E-14</v>
      </c>
      <c r="J119">
        <f t="shared" si="11"/>
        <v>-19.237250730492768</v>
      </c>
      <c r="K119">
        <f t="shared" si="17"/>
        <v>370.07181566784453</v>
      </c>
    </row>
    <row r="120" spans="1:11" x14ac:dyDescent="0.25">
      <c r="A120">
        <f t="shared" si="18"/>
        <v>830.39999999999509</v>
      </c>
      <c r="B120">
        <v>285</v>
      </c>
      <c r="C120">
        <f t="shared" si="12"/>
        <v>310.19596459484831</v>
      </c>
      <c r="D120">
        <f t="shared" si="13"/>
        <v>407.65064048830419</v>
      </c>
      <c r="E120">
        <f t="shared" si="14"/>
        <v>-25.195964594848306</v>
      </c>
      <c r="F120">
        <f t="shared" si="15"/>
        <v>1.0936281951425228E-24</v>
      </c>
      <c r="G120">
        <f t="shared" si="15"/>
        <v>3.76249821165394E-14</v>
      </c>
      <c r="H120">
        <f t="shared" si="15"/>
        <v>0</v>
      </c>
      <c r="I120">
        <f t="shared" si="16"/>
        <v>3.7624982117633027E-14</v>
      </c>
      <c r="J120">
        <f t="shared" si="11"/>
        <v>-25.195964594848345</v>
      </c>
      <c r="K120">
        <f t="shared" si="17"/>
        <v>634.83663186485137</v>
      </c>
    </row>
    <row r="121" spans="1:11" x14ac:dyDescent="0.25">
      <c r="A121">
        <f t="shared" si="18"/>
        <v>830.44999999999504</v>
      </c>
      <c r="B121">
        <v>280</v>
      </c>
      <c r="C121">
        <f t="shared" si="12"/>
        <v>310.15467845920386</v>
      </c>
      <c r="D121">
        <f t="shared" si="13"/>
        <v>407.60064048830424</v>
      </c>
      <c r="E121">
        <f t="shared" si="14"/>
        <v>-30.154678459203865</v>
      </c>
      <c r="F121">
        <f t="shared" si="15"/>
        <v>2.4138891436418201E-24</v>
      </c>
      <c r="G121">
        <f t="shared" si="15"/>
        <v>6.8512274113703026E-14</v>
      </c>
      <c r="H121">
        <f t="shared" si="15"/>
        <v>0</v>
      </c>
      <c r="I121">
        <f t="shared" si="16"/>
        <v>6.8512274116116915E-14</v>
      </c>
      <c r="J121">
        <f t="shared" si="11"/>
        <v>-30.154678459203932</v>
      </c>
      <c r="K121">
        <f t="shared" si="17"/>
        <v>909.30463297797769</v>
      </c>
    </row>
    <row r="122" spans="1:11" x14ac:dyDescent="0.25">
      <c r="A122">
        <f t="shared" si="18"/>
        <v>830.499999999995</v>
      </c>
      <c r="B122">
        <v>301</v>
      </c>
      <c r="C122">
        <f t="shared" si="12"/>
        <v>310.11339232355931</v>
      </c>
      <c r="D122">
        <f t="shared" si="13"/>
        <v>407.55064048830428</v>
      </c>
      <c r="E122">
        <f t="shared" si="14"/>
        <v>-9.1133923235593102</v>
      </c>
      <c r="F122">
        <f t="shared" si="15"/>
        <v>5.3003804081633371E-24</v>
      </c>
      <c r="G122">
        <f t="shared" si="15"/>
        <v>1.2410879517893403E-13</v>
      </c>
      <c r="H122">
        <f t="shared" si="15"/>
        <v>0</v>
      </c>
      <c r="I122">
        <f t="shared" si="16"/>
        <v>1.2410879518423442E-13</v>
      </c>
      <c r="J122">
        <f t="shared" si="11"/>
        <v>-9.1133923235594345</v>
      </c>
      <c r="K122">
        <f t="shared" si="17"/>
        <v>83.053919643112025</v>
      </c>
    </row>
    <row r="123" spans="1:11" x14ac:dyDescent="0.25">
      <c r="A123">
        <f t="shared" si="18"/>
        <v>830.54999999999495</v>
      </c>
      <c r="B123">
        <v>287</v>
      </c>
      <c r="C123">
        <f t="shared" si="12"/>
        <v>310.07210618791487</v>
      </c>
      <c r="D123">
        <f t="shared" si="13"/>
        <v>407.50064048830433</v>
      </c>
      <c r="E123">
        <f t="shared" si="14"/>
        <v>-23.072106187914869</v>
      </c>
      <c r="F123">
        <f t="shared" si="15"/>
        <v>1.1578141526379606E-23</v>
      </c>
      <c r="G123">
        <f t="shared" si="15"/>
        <v>2.2365511315111787E-13</v>
      </c>
      <c r="H123">
        <f t="shared" si="15"/>
        <v>0</v>
      </c>
      <c r="I123">
        <f t="shared" si="16"/>
        <v>2.23655113162696E-13</v>
      </c>
      <c r="J123">
        <f t="shared" si="11"/>
        <v>-23.072106187915093</v>
      </c>
      <c r="K123">
        <f t="shared" si="17"/>
        <v>532.32208394642987</v>
      </c>
    </row>
    <row r="124" spans="1:11" x14ac:dyDescent="0.25">
      <c r="A124">
        <f t="shared" si="18"/>
        <v>830.59999999999491</v>
      </c>
      <c r="B124">
        <v>284</v>
      </c>
      <c r="C124">
        <f t="shared" si="12"/>
        <v>310.03082005227043</v>
      </c>
      <c r="D124">
        <f t="shared" si="13"/>
        <v>407.45064048830437</v>
      </c>
      <c r="E124">
        <f t="shared" si="14"/>
        <v>-26.030820052270428</v>
      </c>
      <c r="F124">
        <f t="shared" si="15"/>
        <v>2.5160123187228464E-23</v>
      </c>
      <c r="G124">
        <f t="shared" si="15"/>
        <v>4.0095644476416226E-13</v>
      </c>
      <c r="H124">
        <f t="shared" si="15"/>
        <v>0</v>
      </c>
      <c r="I124">
        <f t="shared" si="16"/>
        <v>4.0095644478932241E-13</v>
      </c>
      <c r="J124">
        <f t="shared" si="11"/>
        <v>-26.03082005227083</v>
      </c>
      <c r="K124">
        <f t="shared" si="17"/>
        <v>677.60359259370512</v>
      </c>
    </row>
    <row r="125" spans="1:11" x14ac:dyDescent="0.25">
      <c r="A125">
        <f t="shared" si="18"/>
        <v>830.64999999999486</v>
      </c>
      <c r="B125">
        <v>291</v>
      </c>
      <c r="C125">
        <f t="shared" si="12"/>
        <v>309.98953391662599</v>
      </c>
      <c r="D125">
        <f t="shared" si="13"/>
        <v>407.40064048830442</v>
      </c>
      <c r="E125">
        <f t="shared" si="14"/>
        <v>-18.989533916625987</v>
      </c>
      <c r="F125">
        <f t="shared" si="15"/>
        <v>5.4391215937376E-23</v>
      </c>
      <c r="G125">
        <f t="shared" si="15"/>
        <v>7.1508498821208454E-13</v>
      </c>
      <c r="H125">
        <f t="shared" si="15"/>
        <v>0</v>
      </c>
      <c r="I125">
        <f t="shared" si="16"/>
        <v>7.150849882664758E-13</v>
      </c>
      <c r="J125">
        <f t="shared" si="11"/>
        <v>-18.989533916626701</v>
      </c>
      <c r="K125">
        <f t="shared" si="17"/>
        <v>360.60239837071583</v>
      </c>
    </row>
    <row r="126" spans="1:11" x14ac:dyDescent="0.25">
      <c r="A126">
        <f t="shared" si="18"/>
        <v>830.69999999999482</v>
      </c>
      <c r="B126">
        <v>284</v>
      </c>
      <c r="C126">
        <f t="shared" si="12"/>
        <v>309.94824778098143</v>
      </c>
      <c r="D126">
        <f t="shared" si="13"/>
        <v>407.35064048830446</v>
      </c>
      <c r="E126">
        <f t="shared" si="14"/>
        <v>-25.948247780981433</v>
      </c>
      <c r="F126">
        <f t="shared" si="15"/>
        <v>1.1697333380759871E-22</v>
      </c>
      <c r="G126">
        <f t="shared" si="15"/>
        <v>1.2687037362898596E-12</v>
      </c>
      <c r="H126">
        <f t="shared" si="15"/>
        <v>0</v>
      </c>
      <c r="I126">
        <f t="shared" si="16"/>
        <v>1.2687037364068329E-12</v>
      </c>
      <c r="J126">
        <f t="shared" si="11"/>
        <v>-25.948247780982701</v>
      </c>
      <c r="K126">
        <f t="shared" si="17"/>
        <v>673.31156290327363</v>
      </c>
    </row>
    <row r="127" spans="1:11" x14ac:dyDescent="0.25">
      <c r="A127">
        <f t="shared" si="18"/>
        <v>830.74999999999477</v>
      </c>
      <c r="B127">
        <v>283</v>
      </c>
      <c r="C127">
        <f t="shared" si="12"/>
        <v>309.90696164533699</v>
      </c>
      <c r="D127">
        <f t="shared" si="13"/>
        <v>407.30064048830451</v>
      </c>
      <c r="E127">
        <f t="shared" si="14"/>
        <v>-26.906961645336992</v>
      </c>
      <c r="F127">
        <f t="shared" si="15"/>
        <v>2.5025747769802256E-22</v>
      </c>
      <c r="G127">
        <f t="shared" si="15"/>
        <v>2.2392618032708165E-12</v>
      </c>
      <c r="H127">
        <f t="shared" si="15"/>
        <v>0</v>
      </c>
      <c r="I127">
        <f t="shared" si="16"/>
        <v>2.2392618035210741E-12</v>
      </c>
      <c r="J127">
        <f t="shared" si="11"/>
        <v>-26.90696164533923</v>
      </c>
      <c r="K127">
        <f t="shared" si="17"/>
        <v>723.98458498375635</v>
      </c>
    </row>
    <row r="128" spans="1:11" x14ac:dyDescent="0.25">
      <c r="A128">
        <f t="shared" si="18"/>
        <v>830.79999999999472</v>
      </c>
      <c r="B128">
        <v>297</v>
      </c>
      <c r="C128">
        <f t="shared" si="12"/>
        <v>309.86567550969255</v>
      </c>
      <c r="D128">
        <f t="shared" si="13"/>
        <v>407.25064048830455</v>
      </c>
      <c r="E128">
        <f t="shared" si="14"/>
        <v>-12.865675509692551</v>
      </c>
      <c r="F128">
        <f t="shared" si="15"/>
        <v>5.3263457418290215E-22</v>
      </c>
      <c r="G128">
        <f t="shared" si="15"/>
        <v>3.9318018318573209E-12</v>
      </c>
      <c r="H128">
        <f t="shared" si="15"/>
        <v>0</v>
      </c>
      <c r="I128">
        <f t="shared" si="16"/>
        <v>3.9318018323899558E-12</v>
      </c>
      <c r="J128">
        <f t="shared" si="11"/>
        <v>-12.865675509696482</v>
      </c>
      <c r="K128">
        <f t="shared" si="17"/>
        <v>165.52560632080383</v>
      </c>
    </row>
    <row r="129" spans="1:11" x14ac:dyDescent="0.25">
      <c r="A129">
        <f t="shared" si="18"/>
        <v>830.84999999999468</v>
      </c>
      <c r="B129">
        <v>295</v>
      </c>
      <c r="C129">
        <f t="shared" si="12"/>
        <v>309.82438937404811</v>
      </c>
      <c r="D129">
        <f t="shared" si="13"/>
        <v>407.2006404883046</v>
      </c>
      <c r="E129">
        <f t="shared" si="14"/>
        <v>-14.82438937404811</v>
      </c>
      <c r="F129">
        <f t="shared" si="15"/>
        <v>1.1277523476995941E-21</v>
      </c>
      <c r="G129">
        <f t="shared" si="15"/>
        <v>6.8678446776332659E-12</v>
      </c>
      <c r="H129">
        <f t="shared" si="15"/>
        <v>0</v>
      </c>
      <c r="I129">
        <f t="shared" si="16"/>
        <v>6.8678446787610184E-12</v>
      </c>
      <c r="J129">
        <f t="shared" si="11"/>
        <v>-14.824389374054977</v>
      </c>
      <c r="K129">
        <f t="shared" si="17"/>
        <v>219.76252031359411</v>
      </c>
    </row>
    <row r="130" spans="1:11" x14ac:dyDescent="0.25">
      <c r="A130">
        <f t="shared" si="18"/>
        <v>830.89999999999463</v>
      </c>
      <c r="B130">
        <v>293</v>
      </c>
      <c r="C130">
        <f t="shared" si="12"/>
        <v>309.78310323840356</v>
      </c>
      <c r="D130">
        <f t="shared" si="13"/>
        <v>407.15064048830465</v>
      </c>
      <c r="E130">
        <f t="shared" si="14"/>
        <v>-16.783103238403555</v>
      </c>
      <c r="F130">
        <f t="shared" si="15"/>
        <v>2.375418974936349E-21</v>
      </c>
      <c r="G130">
        <f t="shared" si="15"/>
        <v>1.1934147576394467E-11</v>
      </c>
      <c r="H130">
        <f t="shared" si="15"/>
        <v>0</v>
      </c>
      <c r="I130">
        <f t="shared" si="16"/>
        <v>1.1934147578769886E-11</v>
      </c>
      <c r="J130">
        <f t="shared" si="11"/>
        <v>-16.783103238415489</v>
      </c>
      <c r="K130">
        <f t="shared" si="17"/>
        <v>281.67255431131247</v>
      </c>
    </row>
    <row r="131" spans="1:11" x14ac:dyDescent="0.25">
      <c r="A131">
        <f t="shared" si="18"/>
        <v>830.94999999999459</v>
      </c>
      <c r="B131">
        <v>326</v>
      </c>
      <c r="C131">
        <f t="shared" si="12"/>
        <v>309.74181710275911</v>
      </c>
      <c r="D131">
        <f t="shared" si="13"/>
        <v>407.10064048830469</v>
      </c>
      <c r="E131">
        <f t="shared" si="14"/>
        <v>16.258182897240886</v>
      </c>
      <c r="F131">
        <f t="shared" si="15"/>
        <v>4.9774716845314227E-21</v>
      </c>
      <c r="G131">
        <f t="shared" si="15"/>
        <v>2.0630247522262724E-11</v>
      </c>
      <c r="H131">
        <f t="shared" si="15"/>
        <v>0</v>
      </c>
      <c r="I131">
        <f t="shared" si="16"/>
        <v>2.0630247527240196E-11</v>
      </c>
      <c r="J131">
        <f t="shared" si="11"/>
        <v>16.258182897220255</v>
      </c>
      <c r="K131">
        <f t="shared" si="17"/>
        <v>264.32851111946519</v>
      </c>
    </row>
    <row r="132" spans="1:11" x14ac:dyDescent="0.25">
      <c r="A132">
        <f t="shared" si="18"/>
        <v>830.99999999999454</v>
      </c>
      <c r="B132">
        <v>297</v>
      </c>
      <c r="C132">
        <f t="shared" si="12"/>
        <v>309.70053096711467</v>
      </c>
      <c r="D132">
        <f t="shared" si="13"/>
        <v>407.05064048830474</v>
      </c>
      <c r="E132">
        <f t="shared" si="14"/>
        <v>-12.700530967114673</v>
      </c>
      <c r="F132">
        <f t="shared" si="15"/>
        <v>1.0375749313723414E-20</v>
      </c>
      <c r="G132">
        <f t="shared" si="15"/>
        <v>3.5478035892368816E-11</v>
      </c>
      <c r="H132">
        <f t="shared" si="15"/>
        <v>0</v>
      </c>
      <c r="I132">
        <f t="shared" si="16"/>
        <v>3.5478035902744563E-11</v>
      </c>
      <c r="J132">
        <f t="shared" si="11"/>
        <v>-12.700530967150151</v>
      </c>
      <c r="K132">
        <f t="shared" si="17"/>
        <v>161.30348684753994</v>
      </c>
    </row>
    <row r="133" spans="1:11" x14ac:dyDescent="0.25">
      <c r="A133">
        <f t="shared" si="18"/>
        <v>831.0499999999945</v>
      </c>
      <c r="B133">
        <v>308</v>
      </c>
      <c r="C133">
        <f t="shared" si="12"/>
        <v>309.65924483147012</v>
      </c>
      <c r="D133">
        <f t="shared" si="13"/>
        <v>407.00064048830478</v>
      </c>
      <c r="E133">
        <f t="shared" si="14"/>
        <v>-1.6592448314701187</v>
      </c>
      <c r="F133">
        <f t="shared" si="15"/>
        <v>2.1516530221661233E-20</v>
      </c>
      <c r="G133">
        <f t="shared" si="15"/>
        <v>6.0695542033744968E-11</v>
      </c>
      <c r="H133">
        <f t="shared" si="15"/>
        <v>0</v>
      </c>
      <c r="I133">
        <f t="shared" si="16"/>
        <v>6.06955420552615E-11</v>
      </c>
      <c r="J133">
        <f t="shared" si="11"/>
        <v>-1.6592448315308141</v>
      </c>
      <c r="K133">
        <f t="shared" si="17"/>
        <v>2.75309341096172</v>
      </c>
    </row>
    <row r="134" spans="1:11" x14ac:dyDescent="0.25">
      <c r="A134">
        <f t="shared" si="18"/>
        <v>831.09999999999445</v>
      </c>
      <c r="B134">
        <v>284</v>
      </c>
      <c r="C134">
        <f t="shared" si="12"/>
        <v>309.61795869582568</v>
      </c>
      <c r="D134">
        <f t="shared" si="13"/>
        <v>406.95064048830483</v>
      </c>
      <c r="E134">
        <f t="shared" si="14"/>
        <v>-25.617958695825678</v>
      </c>
      <c r="F134">
        <f t="shared" si="15"/>
        <v>4.4388155703465394E-20</v>
      </c>
      <c r="G134">
        <f t="shared" si="15"/>
        <v>1.0329899945164084E-10</v>
      </c>
      <c r="H134">
        <f t="shared" si="15"/>
        <v>0</v>
      </c>
      <c r="I134">
        <f t="shared" si="16"/>
        <v>1.0329899949602899E-10</v>
      </c>
      <c r="J134">
        <f t="shared" si="11"/>
        <v>-25.617958695928976</v>
      </c>
      <c r="K134">
        <f t="shared" si="17"/>
        <v>656.27980774632306</v>
      </c>
    </row>
    <row r="135" spans="1:11" x14ac:dyDescent="0.25">
      <c r="A135">
        <f t="shared" si="18"/>
        <v>831.14999999999441</v>
      </c>
      <c r="B135">
        <v>305</v>
      </c>
      <c r="C135">
        <f t="shared" si="12"/>
        <v>309.57667256018124</v>
      </c>
      <c r="D135">
        <f t="shared" si="13"/>
        <v>406.90064048830487</v>
      </c>
      <c r="E135">
        <f t="shared" si="14"/>
        <v>-4.5766725601812368</v>
      </c>
      <c r="F135">
        <f t="shared" si="15"/>
        <v>9.1096996644186587E-20</v>
      </c>
      <c r="G135">
        <f t="shared" si="15"/>
        <v>1.7489505531844247E-10</v>
      </c>
      <c r="H135">
        <f t="shared" si="15"/>
        <v>0</v>
      </c>
      <c r="I135">
        <f t="shared" si="16"/>
        <v>1.7489505540953945E-10</v>
      </c>
      <c r="J135">
        <f t="shared" si="11"/>
        <v>-4.5766725603561316</v>
      </c>
      <c r="K135">
        <f t="shared" si="17"/>
        <v>20.94593172471675</v>
      </c>
    </row>
    <row r="136" spans="1:11" x14ac:dyDescent="0.25">
      <c r="A136">
        <f t="shared" si="18"/>
        <v>831.19999999999436</v>
      </c>
      <c r="B136">
        <v>282</v>
      </c>
      <c r="C136">
        <f t="shared" si="12"/>
        <v>309.5353864245368</v>
      </c>
      <c r="D136">
        <f t="shared" si="13"/>
        <v>406.85064048830492</v>
      </c>
      <c r="E136">
        <f t="shared" si="14"/>
        <v>-27.535386424536796</v>
      </c>
      <c r="F136">
        <f t="shared" si="15"/>
        <v>1.8598722417404161E-19</v>
      </c>
      <c r="G136">
        <f t="shared" si="15"/>
        <v>2.9457849748532681E-10</v>
      </c>
      <c r="H136">
        <f t="shared" si="15"/>
        <v>0</v>
      </c>
      <c r="I136">
        <f t="shared" si="16"/>
        <v>2.9457849767131402E-10</v>
      </c>
      <c r="J136">
        <f t="shared" si="11"/>
        <v>-27.535386424831373</v>
      </c>
      <c r="K136">
        <f t="shared" si="17"/>
        <v>758.19750556478789</v>
      </c>
    </row>
    <row r="137" spans="1:11" x14ac:dyDescent="0.25">
      <c r="A137">
        <f t="shared" si="18"/>
        <v>831.24999999999432</v>
      </c>
      <c r="B137">
        <v>283</v>
      </c>
      <c r="C137">
        <f t="shared" si="12"/>
        <v>309.49410028889224</v>
      </c>
      <c r="D137">
        <f t="shared" si="13"/>
        <v>406.80064048830496</v>
      </c>
      <c r="E137">
        <f t="shared" si="14"/>
        <v>-26.494100288892241</v>
      </c>
      <c r="F137">
        <f t="shared" si="15"/>
        <v>3.7774981622225277E-19</v>
      </c>
      <c r="G137">
        <f t="shared" si="15"/>
        <v>4.9359033774959736E-10</v>
      </c>
      <c r="H137">
        <f t="shared" si="15"/>
        <v>0</v>
      </c>
      <c r="I137">
        <f t="shared" si="16"/>
        <v>4.9359033812734717E-10</v>
      </c>
      <c r="J137">
        <f t="shared" si="11"/>
        <v>-26.49410028938583</v>
      </c>
      <c r="K137">
        <f t="shared" si="17"/>
        <v>701.93735014403433</v>
      </c>
    </row>
    <row r="138" spans="1:11" x14ac:dyDescent="0.25">
      <c r="A138">
        <f t="shared" si="18"/>
        <v>831.29999999999427</v>
      </c>
      <c r="B138">
        <v>308</v>
      </c>
      <c r="C138">
        <f t="shared" si="12"/>
        <v>309.4528141532478</v>
      </c>
      <c r="D138">
        <f t="shared" si="13"/>
        <v>406.75064048830501</v>
      </c>
      <c r="E138">
        <f t="shared" si="14"/>
        <v>-1.4528141532478003</v>
      </c>
      <c r="F138">
        <f t="shared" si="15"/>
        <v>7.6325121815684545E-19</v>
      </c>
      <c r="G138">
        <f t="shared" si="15"/>
        <v>8.2276223996796961E-10</v>
      </c>
      <c r="H138">
        <f t="shared" si="15"/>
        <v>0</v>
      </c>
      <c r="I138">
        <f t="shared" si="16"/>
        <v>8.2276224073122085E-10</v>
      </c>
      <c r="J138">
        <f t="shared" si="11"/>
        <v>-1.4528141540705626</v>
      </c>
      <c r="K138">
        <f t="shared" si="17"/>
        <v>2.1106689662677645</v>
      </c>
    </row>
    <row r="139" spans="1:11" x14ac:dyDescent="0.25">
      <c r="A139">
        <f t="shared" si="18"/>
        <v>831.34999999999422</v>
      </c>
      <c r="B139">
        <v>292</v>
      </c>
      <c r="C139">
        <f t="shared" si="12"/>
        <v>309.41152801760336</v>
      </c>
      <c r="D139">
        <f t="shared" si="13"/>
        <v>406.70064048830505</v>
      </c>
      <c r="E139">
        <f t="shared" si="14"/>
        <v>-17.411528017603359</v>
      </c>
      <c r="F139">
        <f t="shared" si="15"/>
        <v>1.5341677384652803E-18</v>
      </c>
      <c r="G139">
        <f t="shared" si="15"/>
        <v>1.3643448299518089E-9</v>
      </c>
      <c r="H139">
        <f t="shared" si="15"/>
        <v>0</v>
      </c>
      <c r="I139">
        <f t="shared" si="16"/>
        <v>1.3643448314859767E-9</v>
      </c>
      <c r="J139">
        <f t="shared" si="11"/>
        <v>-17.411528018967704</v>
      </c>
      <c r="K139">
        <f t="shared" si="17"/>
        <v>303.16130795529745</v>
      </c>
    </row>
    <row r="140" spans="1:11" x14ac:dyDescent="0.25">
      <c r="A140">
        <f t="shared" si="18"/>
        <v>831.39999999999418</v>
      </c>
      <c r="B140">
        <v>285</v>
      </c>
      <c r="C140">
        <f t="shared" si="12"/>
        <v>309.3702418819588</v>
      </c>
      <c r="D140">
        <f t="shared" si="13"/>
        <v>406.6506404883051</v>
      </c>
      <c r="E140">
        <f t="shared" si="14"/>
        <v>-24.370241881958805</v>
      </c>
      <c r="F140">
        <f t="shared" si="15"/>
        <v>3.0677522335830178E-18</v>
      </c>
      <c r="G140">
        <f t="shared" si="15"/>
        <v>2.2506918718071598E-9</v>
      </c>
      <c r="H140">
        <f t="shared" si="15"/>
        <v>0</v>
      </c>
      <c r="I140">
        <f t="shared" si="16"/>
        <v>2.2506918748749121E-9</v>
      </c>
      <c r="J140">
        <f t="shared" ref="J140:J203" si="19">E140-I140</f>
        <v>-24.370241884209495</v>
      </c>
      <c r="K140">
        <f t="shared" si="17"/>
        <v>593.90868949487879</v>
      </c>
    </row>
    <row r="141" spans="1:11" x14ac:dyDescent="0.25">
      <c r="A141">
        <f t="shared" si="18"/>
        <v>831.44999999999413</v>
      </c>
      <c r="B141">
        <v>312</v>
      </c>
      <c r="C141">
        <f t="shared" ref="C141:C204" si="20">$N$12*A141+$O$12</f>
        <v>309.32895574631436</v>
      </c>
      <c r="D141">
        <f t="shared" ref="D141:D204" si="21">1253.6-A141-$L$5</f>
        <v>406.60064048830515</v>
      </c>
      <c r="E141">
        <f t="shared" ref="E141:E204" si="22">B141-C141</f>
        <v>2.6710442536856362</v>
      </c>
      <c r="F141">
        <f t="shared" ref="F141:H204" si="23">F$5*EXP(-(($D141-F$6)^2)/(2*F$7^2))</f>
        <v>6.1025284316690807E-18</v>
      </c>
      <c r="G141">
        <f t="shared" si="23"/>
        <v>3.6936014403053768E-9</v>
      </c>
      <c r="H141">
        <f t="shared" si="23"/>
        <v>0</v>
      </c>
      <c r="I141">
        <f t="shared" ref="I141:I204" si="24">F141+G141+H141</f>
        <v>3.6936014464079051E-9</v>
      </c>
      <c r="J141">
        <f t="shared" si="19"/>
        <v>2.6710442499920348</v>
      </c>
      <c r="K141">
        <f t="shared" ref="K141:K204" si="25">(J141)^2</f>
        <v>7.1344773854155115</v>
      </c>
    </row>
    <row r="142" spans="1:11" x14ac:dyDescent="0.25">
      <c r="A142">
        <f t="shared" ref="A142:A205" si="26">A141+$B$7</f>
        <v>831.49999999999409</v>
      </c>
      <c r="B142">
        <v>322</v>
      </c>
      <c r="C142">
        <f t="shared" si="20"/>
        <v>309.28766961066992</v>
      </c>
      <c r="D142">
        <f t="shared" si="21"/>
        <v>406.55064048830519</v>
      </c>
      <c r="E142">
        <f t="shared" si="22"/>
        <v>12.712330389330077</v>
      </c>
      <c r="F142">
        <f t="shared" si="23"/>
        <v>1.2076509777793415E-17</v>
      </c>
      <c r="G142">
        <f t="shared" si="23"/>
        <v>6.0301222202737908E-9</v>
      </c>
      <c r="H142">
        <f t="shared" si="23"/>
        <v>0</v>
      </c>
      <c r="I142">
        <f t="shared" si="24"/>
        <v>6.0301222323503002E-9</v>
      </c>
      <c r="J142">
        <f t="shared" si="19"/>
        <v>12.712330383299955</v>
      </c>
      <c r="K142">
        <f t="shared" si="25"/>
        <v>161.60334377417118</v>
      </c>
    </row>
    <row r="143" spans="1:11" x14ac:dyDescent="0.25">
      <c r="A143">
        <f t="shared" si="26"/>
        <v>831.54999999999404</v>
      </c>
      <c r="B143">
        <v>304</v>
      </c>
      <c r="C143">
        <f t="shared" si="20"/>
        <v>309.24638347502548</v>
      </c>
      <c r="D143">
        <f t="shared" si="21"/>
        <v>406.50064048830524</v>
      </c>
      <c r="E143">
        <f t="shared" si="22"/>
        <v>-5.2463834750254819</v>
      </c>
      <c r="F143">
        <f t="shared" si="23"/>
        <v>2.3774706187667702E-17</v>
      </c>
      <c r="G143">
        <f t="shared" si="23"/>
        <v>9.7936435586182058E-9</v>
      </c>
      <c r="H143">
        <f t="shared" si="23"/>
        <v>0</v>
      </c>
      <c r="I143">
        <f t="shared" si="24"/>
        <v>9.7936435823929118E-9</v>
      </c>
      <c r="J143">
        <f t="shared" si="19"/>
        <v>-5.2463834848191251</v>
      </c>
      <c r="K143">
        <f t="shared" si="25"/>
        <v>27.524539669782868</v>
      </c>
    </row>
    <row r="144" spans="1:11" x14ac:dyDescent="0.25">
      <c r="A144">
        <f t="shared" si="26"/>
        <v>831.599999999994</v>
      </c>
      <c r="B144">
        <v>288</v>
      </c>
      <c r="C144">
        <f t="shared" si="20"/>
        <v>309.20509733938093</v>
      </c>
      <c r="D144">
        <f t="shared" si="21"/>
        <v>406.45064048830528</v>
      </c>
      <c r="E144">
        <f t="shared" si="22"/>
        <v>-21.205097339380927</v>
      </c>
      <c r="F144">
        <f t="shared" si="23"/>
        <v>4.6561930165439419E-17</v>
      </c>
      <c r="G144">
        <f t="shared" si="23"/>
        <v>1.5823573483563658E-8</v>
      </c>
      <c r="H144">
        <f t="shared" si="23"/>
        <v>0</v>
      </c>
      <c r="I144">
        <f t="shared" si="24"/>
        <v>1.5823573530125588E-8</v>
      </c>
      <c r="J144">
        <f t="shared" si="19"/>
        <v>-21.205097355204501</v>
      </c>
      <c r="K144">
        <f t="shared" si="25"/>
        <v>449.65615384370091</v>
      </c>
    </row>
    <row r="145" spans="1:11" x14ac:dyDescent="0.25">
      <c r="A145">
        <f t="shared" si="26"/>
        <v>831.64999999999395</v>
      </c>
      <c r="B145">
        <v>261</v>
      </c>
      <c r="C145">
        <f t="shared" si="20"/>
        <v>309.16381120373649</v>
      </c>
      <c r="D145">
        <f t="shared" si="21"/>
        <v>406.40064048830533</v>
      </c>
      <c r="E145">
        <f t="shared" si="22"/>
        <v>-48.163811203736486</v>
      </c>
      <c r="F145">
        <f t="shared" si="23"/>
        <v>9.0717043317229823E-17</v>
      </c>
      <c r="G145">
        <f t="shared" si="23"/>
        <v>2.5433547369966868E-8</v>
      </c>
      <c r="H145">
        <f t="shared" si="23"/>
        <v>0</v>
      </c>
      <c r="I145">
        <f t="shared" si="24"/>
        <v>2.5433547460683911E-8</v>
      </c>
      <c r="J145">
        <f t="shared" si="19"/>
        <v>-48.163811229170037</v>
      </c>
      <c r="K145">
        <f t="shared" si="25"/>
        <v>2319.7527121191256</v>
      </c>
    </row>
    <row r="146" spans="1:11" x14ac:dyDescent="0.25">
      <c r="A146">
        <f t="shared" si="26"/>
        <v>831.69999999999391</v>
      </c>
      <c r="B146">
        <v>307</v>
      </c>
      <c r="C146">
        <f t="shared" si="20"/>
        <v>309.12252506809205</v>
      </c>
      <c r="D146">
        <f t="shared" si="21"/>
        <v>406.35064048830537</v>
      </c>
      <c r="E146">
        <f t="shared" si="22"/>
        <v>-2.1225250680920453</v>
      </c>
      <c r="F146">
        <f t="shared" si="23"/>
        <v>1.7582834748424047E-16</v>
      </c>
      <c r="G146">
        <f t="shared" si="23"/>
        <v>4.0667867815146443E-8</v>
      </c>
      <c r="H146">
        <f t="shared" si="23"/>
        <v>0</v>
      </c>
      <c r="I146">
        <f t="shared" si="24"/>
        <v>4.0667867990974793E-8</v>
      </c>
      <c r="J146">
        <f t="shared" si="19"/>
        <v>-2.1225251087599135</v>
      </c>
      <c r="K146">
        <f t="shared" si="25"/>
        <v>4.5051128373162825</v>
      </c>
    </row>
    <row r="147" spans="1:11" x14ac:dyDescent="0.25">
      <c r="A147">
        <f t="shared" si="26"/>
        <v>831.74999999999386</v>
      </c>
      <c r="B147">
        <v>270</v>
      </c>
      <c r="C147">
        <f t="shared" si="20"/>
        <v>309.0812389324476</v>
      </c>
      <c r="D147">
        <f t="shared" si="21"/>
        <v>406.30064048830542</v>
      </c>
      <c r="E147">
        <f t="shared" si="22"/>
        <v>-39.081238932447604</v>
      </c>
      <c r="F147">
        <f t="shared" si="23"/>
        <v>3.3902443206918075E-16</v>
      </c>
      <c r="G147">
        <f t="shared" si="23"/>
        <v>6.4690121057593417E-8</v>
      </c>
      <c r="H147">
        <f t="shared" si="23"/>
        <v>0</v>
      </c>
      <c r="I147">
        <f t="shared" si="24"/>
        <v>6.4690121396617852E-8</v>
      </c>
      <c r="J147">
        <f t="shared" si="19"/>
        <v>-39.081238997137724</v>
      </c>
      <c r="K147">
        <f t="shared" si="25"/>
        <v>1527.3432415513985</v>
      </c>
    </row>
    <row r="148" spans="1:11" x14ac:dyDescent="0.25">
      <c r="A148">
        <f t="shared" si="26"/>
        <v>831.79999999999382</v>
      </c>
      <c r="B148">
        <v>318</v>
      </c>
      <c r="C148">
        <f t="shared" si="20"/>
        <v>309.03995279680305</v>
      </c>
      <c r="D148">
        <f t="shared" si="21"/>
        <v>406.25064048830546</v>
      </c>
      <c r="E148">
        <f t="shared" si="22"/>
        <v>8.9600472031969502</v>
      </c>
      <c r="F148">
        <f t="shared" si="23"/>
        <v>6.5030215796181095E-16</v>
      </c>
      <c r="G148">
        <f t="shared" si="23"/>
        <v>1.0236856603769532E-7</v>
      </c>
      <c r="H148">
        <f t="shared" si="23"/>
        <v>0</v>
      </c>
      <c r="I148">
        <f t="shared" si="24"/>
        <v>1.0236856668799748E-7</v>
      </c>
      <c r="J148">
        <f t="shared" si="19"/>
        <v>8.9600471008283833</v>
      </c>
      <c r="K148">
        <f t="shared" si="25"/>
        <v>80.282444049063116</v>
      </c>
    </row>
    <row r="149" spans="1:11" x14ac:dyDescent="0.25">
      <c r="A149">
        <f t="shared" si="26"/>
        <v>831.84999999999377</v>
      </c>
      <c r="B149">
        <v>308</v>
      </c>
      <c r="C149">
        <f t="shared" si="20"/>
        <v>308.99866666115861</v>
      </c>
      <c r="D149">
        <f t="shared" si="21"/>
        <v>406.20064048830551</v>
      </c>
      <c r="E149">
        <f t="shared" si="22"/>
        <v>-0.9986666611586088</v>
      </c>
      <c r="F149">
        <f t="shared" si="23"/>
        <v>1.2409134408135166E-15</v>
      </c>
      <c r="G149">
        <f t="shared" si="23"/>
        <v>1.6115262018651225E-7</v>
      </c>
      <c r="H149">
        <f t="shared" si="23"/>
        <v>0</v>
      </c>
      <c r="I149">
        <f t="shared" si="24"/>
        <v>1.6115262142742568E-7</v>
      </c>
      <c r="J149">
        <f t="shared" si="19"/>
        <v>-0.99866682231123027</v>
      </c>
      <c r="K149">
        <f t="shared" si="25"/>
        <v>0.99733542198521041</v>
      </c>
    </row>
    <row r="150" spans="1:11" x14ac:dyDescent="0.25">
      <c r="A150">
        <f t="shared" si="26"/>
        <v>831.89999999999372</v>
      </c>
      <c r="B150">
        <v>291</v>
      </c>
      <c r="C150">
        <f t="shared" si="20"/>
        <v>308.95738052551417</v>
      </c>
      <c r="D150">
        <f t="shared" si="21"/>
        <v>406.15064048830556</v>
      </c>
      <c r="E150">
        <f t="shared" si="22"/>
        <v>-17.957380525514168</v>
      </c>
      <c r="F150">
        <f t="shared" si="23"/>
        <v>2.3556451915688104E-15</v>
      </c>
      <c r="G150">
        <f t="shared" si="23"/>
        <v>2.5237725813272556E-7</v>
      </c>
      <c r="H150">
        <f t="shared" si="23"/>
        <v>0</v>
      </c>
      <c r="I150">
        <f t="shared" si="24"/>
        <v>2.5237726048837077E-7</v>
      </c>
      <c r="J150">
        <f t="shared" si="19"/>
        <v>-17.95738077789143</v>
      </c>
      <c r="K150">
        <f t="shared" si="25"/>
        <v>322.46752440218461</v>
      </c>
    </row>
    <row r="151" spans="1:11" x14ac:dyDescent="0.25">
      <c r="A151">
        <f t="shared" si="26"/>
        <v>831.94999999999368</v>
      </c>
      <c r="B151">
        <v>293</v>
      </c>
      <c r="C151">
        <f t="shared" si="20"/>
        <v>308.91609438986961</v>
      </c>
      <c r="D151">
        <f t="shared" si="21"/>
        <v>406.1006404883056</v>
      </c>
      <c r="E151">
        <f t="shared" si="22"/>
        <v>-15.916094389869613</v>
      </c>
      <c r="F151">
        <f t="shared" si="23"/>
        <v>4.4485693116815167E-15</v>
      </c>
      <c r="G151">
        <f t="shared" si="23"/>
        <v>3.9319244079949936E-7</v>
      </c>
      <c r="H151">
        <f t="shared" si="23"/>
        <v>0</v>
      </c>
      <c r="I151">
        <f t="shared" si="24"/>
        <v>3.9319244524806865E-7</v>
      </c>
      <c r="J151">
        <f t="shared" si="19"/>
        <v>-15.916094783062059</v>
      </c>
      <c r="K151">
        <f t="shared" si="25"/>
        <v>253.32207314341528</v>
      </c>
    </row>
    <row r="152" spans="1:11" x14ac:dyDescent="0.25">
      <c r="A152">
        <f t="shared" si="26"/>
        <v>831.99999999999363</v>
      </c>
      <c r="B152">
        <v>301</v>
      </c>
      <c r="C152">
        <f t="shared" si="20"/>
        <v>308.87480825422517</v>
      </c>
      <c r="D152">
        <f t="shared" si="21"/>
        <v>406.05064048830565</v>
      </c>
      <c r="E152">
        <f t="shared" si="22"/>
        <v>-7.8748082542251723</v>
      </c>
      <c r="F152">
        <f t="shared" si="23"/>
        <v>8.3574337209525731E-15</v>
      </c>
      <c r="G152">
        <f t="shared" si="23"/>
        <v>6.0939964551668854E-7</v>
      </c>
      <c r="H152">
        <f t="shared" si="23"/>
        <v>0</v>
      </c>
      <c r="I152">
        <f t="shared" si="24"/>
        <v>6.0939965387412228E-7</v>
      </c>
      <c r="J152">
        <f t="shared" si="19"/>
        <v>-7.8748088636248266</v>
      </c>
      <c r="K152">
        <f t="shared" si="25"/>
        <v>62.012614638624136</v>
      </c>
    </row>
    <row r="153" spans="1:11" x14ac:dyDescent="0.25">
      <c r="A153">
        <f t="shared" si="26"/>
        <v>832.04999999999359</v>
      </c>
      <c r="B153">
        <v>305</v>
      </c>
      <c r="C153">
        <f t="shared" si="20"/>
        <v>308.83352211858073</v>
      </c>
      <c r="D153">
        <f t="shared" si="21"/>
        <v>406.00064048830569</v>
      </c>
      <c r="E153">
        <f t="shared" si="22"/>
        <v>-3.8335221185807313</v>
      </c>
      <c r="F153">
        <f t="shared" si="23"/>
        <v>1.5619517570234109E-14</v>
      </c>
      <c r="G153">
        <f t="shared" si="23"/>
        <v>9.395963695053526E-7</v>
      </c>
      <c r="H153">
        <f t="shared" si="23"/>
        <v>0</v>
      </c>
      <c r="I153">
        <f t="shared" si="24"/>
        <v>9.3959638512487022E-7</v>
      </c>
      <c r="J153">
        <f t="shared" si="19"/>
        <v>-3.8335230581771165</v>
      </c>
      <c r="K153">
        <f t="shared" si="25"/>
        <v>14.695899037575632</v>
      </c>
    </row>
    <row r="154" spans="1:11" x14ac:dyDescent="0.25">
      <c r="A154">
        <f t="shared" si="26"/>
        <v>832.09999999999354</v>
      </c>
      <c r="B154">
        <v>283</v>
      </c>
      <c r="C154">
        <f t="shared" si="20"/>
        <v>308.79223598293629</v>
      </c>
      <c r="D154">
        <f t="shared" si="21"/>
        <v>405.95064048830574</v>
      </c>
      <c r="E154">
        <f t="shared" si="22"/>
        <v>-25.79223598293629</v>
      </c>
      <c r="F154">
        <f t="shared" si="23"/>
        <v>2.9040519843710514E-14</v>
      </c>
      <c r="G154">
        <f t="shared" si="23"/>
        <v>1.4411943743270765E-6</v>
      </c>
      <c r="H154">
        <f t="shared" si="23"/>
        <v>0</v>
      </c>
      <c r="I154">
        <f t="shared" si="24"/>
        <v>1.4411944033675964E-6</v>
      </c>
      <c r="J154">
        <f t="shared" si="19"/>
        <v>-25.792237424130693</v>
      </c>
      <c r="K154">
        <f t="shared" si="25"/>
        <v>665.23951134272795</v>
      </c>
    </row>
    <row r="155" spans="1:11" x14ac:dyDescent="0.25">
      <c r="A155">
        <f t="shared" si="26"/>
        <v>832.1499999999935</v>
      </c>
      <c r="B155">
        <v>278</v>
      </c>
      <c r="C155">
        <f t="shared" si="20"/>
        <v>308.75094984729174</v>
      </c>
      <c r="D155">
        <f t="shared" si="21"/>
        <v>405.90064048830578</v>
      </c>
      <c r="E155">
        <f t="shared" si="22"/>
        <v>-30.750949847291736</v>
      </c>
      <c r="F155">
        <f t="shared" si="23"/>
        <v>5.371347522940422E-14</v>
      </c>
      <c r="G155">
        <f t="shared" si="23"/>
        <v>2.1991045732833819E-6</v>
      </c>
      <c r="H155">
        <f t="shared" si="23"/>
        <v>0</v>
      </c>
      <c r="I155">
        <f t="shared" si="24"/>
        <v>2.1991046269968573E-6</v>
      </c>
      <c r="J155">
        <f t="shared" si="19"/>
        <v>-30.750952046396364</v>
      </c>
      <c r="K155">
        <f t="shared" si="25"/>
        <v>945.62105175976876</v>
      </c>
    </row>
    <row r="156" spans="1:11" x14ac:dyDescent="0.25">
      <c r="A156">
        <f t="shared" si="26"/>
        <v>832.19999999999345</v>
      </c>
      <c r="B156">
        <v>301</v>
      </c>
      <c r="C156">
        <f t="shared" si="20"/>
        <v>308.70966371164729</v>
      </c>
      <c r="D156">
        <f t="shared" si="21"/>
        <v>405.85064048830583</v>
      </c>
      <c r="E156">
        <f t="shared" si="22"/>
        <v>-7.7096637116472948</v>
      </c>
      <c r="F156">
        <f t="shared" si="23"/>
        <v>9.8833508539703662E-14</v>
      </c>
      <c r="G156">
        <f t="shared" si="23"/>
        <v>3.3381919122402926E-6</v>
      </c>
      <c r="H156">
        <f t="shared" si="23"/>
        <v>0</v>
      </c>
      <c r="I156">
        <f t="shared" si="24"/>
        <v>3.3381920110738011E-6</v>
      </c>
      <c r="J156">
        <f t="shared" si="19"/>
        <v>-7.7096670498393056</v>
      </c>
      <c r="K156">
        <f t="shared" si="25"/>
        <v>59.438966019377901</v>
      </c>
    </row>
    <row r="157" spans="1:11" x14ac:dyDescent="0.25">
      <c r="A157">
        <f t="shared" si="26"/>
        <v>832.24999999999341</v>
      </c>
      <c r="B157">
        <v>286</v>
      </c>
      <c r="C157">
        <f t="shared" si="20"/>
        <v>308.66837757600285</v>
      </c>
      <c r="D157">
        <f t="shared" si="21"/>
        <v>405.80064048830587</v>
      </c>
      <c r="E157">
        <f t="shared" si="22"/>
        <v>-22.668377576002854</v>
      </c>
      <c r="F157">
        <f t="shared" si="23"/>
        <v>1.8091195601665045E-13</v>
      </c>
      <c r="G157">
        <f t="shared" si="23"/>
        <v>5.0410245775552633E-6</v>
      </c>
      <c r="H157">
        <f t="shared" si="23"/>
        <v>0</v>
      </c>
      <c r="I157">
        <f t="shared" si="24"/>
        <v>5.0410247584672191E-6</v>
      </c>
      <c r="J157">
        <f t="shared" si="19"/>
        <v>-22.668382617027611</v>
      </c>
      <c r="K157">
        <f t="shared" si="25"/>
        <v>513.8555704719596</v>
      </c>
    </row>
    <row r="158" spans="1:11" x14ac:dyDescent="0.25">
      <c r="A158">
        <f t="shared" si="26"/>
        <v>832.29999999999336</v>
      </c>
      <c r="B158">
        <v>279</v>
      </c>
      <c r="C158">
        <f t="shared" si="20"/>
        <v>308.62709144035841</v>
      </c>
      <c r="D158">
        <f t="shared" si="21"/>
        <v>405.75064048830592</v>
      </c>
      <c r="E158">
        <f t="shared" si="22"/>
        <v>-29.627091440358413</v>
      </c>
      <c r="F158">
        <f t="shared" si="23"/>
        <v>3.2943703531809542E-13</v>
      </c>
      <c r="G158">
        <f t="shared" si="23"/>
        <v>7.5730081545488146E-6</v>
      </c>
      <c r="H158">
        <f t="shared" si="23"/>
        <v>0</v>
      </c>
      <c r="I158">
        <f t="shared" si="24"/>
        <v>7.5730084839858495E-6</v>
      </c>
      <c r="J158">
        <f t="shared" si="19"/>
        <v>-29.627099013366898</v>
      </c>
      <c r="K158">
        <f t="shared" si="25"/>
        <v>877.76499594784582</v>
      </c>
    </row>
    <row r="159" spans="1:11" x14ac:dyDescent="0.25">
      <c r="A159">
        <f t="shared" si="26"/>
        <v>832.34999999999332</v>
      </c>
      <c r="B159">
        <v>329</v>
      </c>
      <c r="C159">
        <f t="shared" si="20"/>
        <v>308.58580530471386</v>
      </c>
      <c r="D159">
        <f t="shared" si="21"/>
        <v>405.70064048830596</v>
      </c>
      <c r="E159">
        <f t="shared" si="22"/>
        <v>20.414194695286142</v>
      </c>
      <c r="F159">
        <f t="shared" si="23"/>
        <v>5.9678743131874642E-13</v>
      </c>
      <c r="G159">
        <f t="shared" si="23"/>
        <v>1.1317750859131536E-5</v>
      </c>
      <c r="H159">
        <f t="shared" si="23"/>
        <v>0</v>
      </c>
      <c r="I159">
        <f t="shared" si="24"/>
        <v>1.1317751455918966E-5</v>
      </c>
      <c r="J159">
        <f t="shared" si="19"/>
        <v>20.414183377534687</v>
      </c>
      <c r="K159">
        <f t="shared" si="25"/>
        <v>416.73888297161352</v>
      </c>
    </row>
    <row r="160" spans="1:11" x14ac:dyDescent="0.25">
      <c r="A160">
        <f t="shared" si="26"/>
        <v>832.39999999999327</v>
      </c>
      <c r="B160">
        <v>280</v>
      </c>
      <c r="C160">
        <f t="shared" si="20"/>
        <v>308.54451916906942</v>
      </c>
      <c r="D160">
        <f t="shared" si="21"/>
        <v>405.65064048830601</v>
      </c>
      <c r="E160">
        <f t="shared" si="22"/>
        <v>-28.544519169069417</v>
      </c>
      <c r="F160">
        <f t="shared" si="23"/>
        <v>1.0754965226459829E-12</v>
      </c>
      <c r="G160">
        <f t="shared" si="23"/>
        <v>1.6826505422870339E-5</v>
      </c>
      <c r="H160">
        <f t="shared" si="23"/>
        <v>0</v>
      </c>
      <c r="I160">
        <f t="shared" si="24"/>
        <v>1.6826506498366863E-5</v>
      </c>
      <c r="J160">
        <f t="shared" si="19"/>
        <v>-28.544535995575917</v>
      </c>
      <c r="K160">
        <f t="shared" si="25"/>
        <v>814.79053520272919</v>
      </c>
    </row>
    <row r="161" spans="1:11" x14ac:dyDescent="0.25">
      <c r="A161">
        <f t="shared" si="26"/>
        <v>832.44999999999322</v>
      </c>
      <c r="B161">
        <v>289</v>
      </c>
      <c r="C161">
        <f t="shared" si="20"/>
        <v>308.50323303342498</v>
      </c>
      <c r="D161">
        <f t="shared" si="21"/>
        <v>405.60064048830606</v>
      </c>
      <c r="E161">
        <f t="shared" si="22"/>
        <v>-19.503233033424976</v>
      </c>
      <c r="F161">
        <f t="shared" si="23"/>
        <v>1.928148364639053E-12</v>
      </c>
      <c r="G161">
        <f t="shared" si="23"/>
        <v>2.4886844002812882E-5</v>
      </c>
      <c r="H161">
        <f t="shared" si="23"/>
        <v>0</v>
      </c>
      <c r="I161">
        <f t="shared" si="24"/>
        <v>2.4886845930961248E-5</v>
      </c>
      <c r="J161">
        <f t="shared" si="19"/>
        <v>-19.503257920270908</v>
      </c>
      <c r="K161">
        <f t="shared" si="25"/>
        <v>380.37706950460989</v>
      </c>
    </row>
    <row r="162" spans="1:11" x14ac:dyDescent="0.25">
      <c r="A162">
        <f t="shared" si="26"/>
        <v>832.49999999999318</v>
      </c>
      <c r="B162">
        <v>330</v>
      </c>
      <c r="C162">
        <f t="shared" si="20"/>
        <v>308.46194689778042</v>
      </c>
      <c r="D162">
        <f t="shared" si="21"/>
        <v>405.5506404883061</v>
      </c>
      <c r="E162">
        <f t="shared" si="22"/>
        <v>21.538053102219578</v>
      </c>
      <c r="F162">
        <f t="shared" si="23"/>
        <v>3.4388559302657266E-12</v>
      </c>
      <c r="G162">
        <f t="shared" si="23"/>
        <v>3.6617426341816491E-5</v>
      </c>
      <c r="H162">
        <f t="shared" si="23"/>
        <v>0</v>
      </c>
      <c r="I162">
        <f t="shared" si="24"/>
        <v>3.6617429780672421E-5</v>
      </c>
      <c r="J162">
        <f t="shared" si="19"/>
        <v>21.538016484789797</v>
      </c>
      <c r="K162">
        <f t="shared" si="25"/>
        <v>463.88615409907703</v>
      </c>
    </row>
    <row r="163" spans="1:11" x14ac:dyDescent="0.25">
      <c r="A163">
        <f t="shared" si="26"/>
        <v>832.54999999999313</v>
      </c>
      <c r="B163">
        <v>315</v>
      </c>
      <c r="C163">
        <f t="shared" si="20"/>
        <v>308.42066076213598</v>
      </c>
      <c r="D163">
        <f t="shared" si="21"/>
        <v>405.50064048830615</v>
      </c>
      <c r="E163">
        <f t="shared" si="22"/>
        <v>6.5793392378640192</v>
      </c>
      <c r="F163">
        <f t="shared" si="23"/>
        <v>6.1014015795469374E-12</v>
      </c>
      <c r="G163">
        <f t="shared" si="23"/>
        <v>5.3597915918977478E-5</v>
      </c>
      <c r="H163">
        <f t="shared" si="23"/>
        <v>0</v>
      </c>
      <c r="I163">
        <f t="shared" si="24"/>
        <v>5.3597922020379054E-5</v>
      </c>
      <c r="J163">
        <f t="shared" si="19"/>
        <v>6.5792856399419986</v>
      </c>
      <c r="K163">
        <f t="shared" si="25"/>
        <v>43.286999531946996</v>
      </c>
    </row>
    <row r="164" spans="1:11" x14ac:dyDescent="0.25">
      <c r="A164">
        <f t="shared" si="26"/>
        <v>832.59999999999309</v>
      </c>
      <c r="B164">
        <v>288</v>
      </c>
      <c r="C164">
        <f t="shared" si="20"/>
        <v>308.37937462649154</v>
      </c>
      <c r="D164">
        <f t="shared" si="21"/>
        <v>405.45064048830619</v>
      </c>
      <c r="E164">
        <f t="shared" si="22"/>
        <v>-20.37937462649154</v>
      </c>
      <c r="F164">
        <f t="shared" si="23"/>
        <v>1.0769296499403223E-11</v>
      </c>
      <c r="G164">
        <f t="shared" si="23"/>
        <v>7.8045898522748435E-5</v>
      </c>
      <c r="H164">
        <f t="shared" si="23"/>
        <v>0</v>
      </c>
      <c r="I164">
        <f t="shared" si="24"/>
        <v>7.8045909292044941E-5</v>
      </c>
      <c r="J164">
        <f t="shared" si="19"/>
        <v>-20.379452672400831</v>
      </c>
      <c r="K164">
        <f t="shared" si="25"/>
        <v>415.32209122662533</v>
      </c>
    </row>
    <row r="165" spans="1:11" x14ac:dyDescent="0.25">
      <c r="A165">
        <f t="shared" si="26"/>
        <v>832.64999999999304</v>
      </c>
      <c r="B165">
        <v>281</v>
      </c>
      <c r="C165">
        <f t="shared" si="20"/>
        <v>308.3380884908471</v>
      </c>
      <c r="D165">
        <f t="shared" si="21"/>
        <v>405.40064048830624</v>
      </c>
      <c r="E165">
        <f t="shared" si="22"/>
        <v>-27.338088490847099</v>
      </c>
      <c r="F165">
        <f t="shared" si="23"/>
        <v>1.8909809485466287E-11</v>
      </c>
      <c r="G165">
        <f t="shared" si="23"/>
        <v>1.1305619428820579E-4</v>
      </c>
      <c r="H165">
        <f t="shared" si="23"/>
        <v>0</v>
      </c>
      <c r="I165">
        <f t="shared" si="24"/>
        <v>1.1305621319801527E-4</v>
      </c>
      <c r="J165">
        <f t="shared" si="19"/>
        <v>-27.338201547060297</v>
      </c>
      <c r="K165">
        <f t="shared" si="25"/>
        <v>747.37726382769006</v>
      </c>
    </row>
    <row r="166" spans="1:11" x14ac:dyDescent="0.25">
      <c r="A166">
        <f t="shared" si="26"/>
        <v>832.699999999993</v>
      </c>
      <c r="B166">
        <v>262</v>
      </c>
      <c r="C166">
        <f t="shared" si="20"/>
        <v>308.29680235520254</v>
      </c>
      <c r="D166">
        <f t="shared" si="21"/>
        <v>405.35064048830628</v>
      </c>
      <c r="E166">
        <f t="shared" si="22"/>
        <v>-46.296802355202544</v>
      </c>
      <c r="F166">
        <f t="shared" si="23"/>
        <v>3.3031558723664764E-11</v>
      </c>
      <c r="G166">
        <f t="shared" si="23"/>
        <v>1.629223758509027E-4</v>
      </c>
      <c r="H166">
        <f t="shared" si="23"/>
        <v>0</v>
      </c>
      <c r="I166">
        <f t="shared" si="24"/>
        <v>1.6292240888246141E-4</v>
      </c>
      <c r="J166">
        <f t="shared" si="19"/>
        <v>-46.296965277611427</v>
      </c>
      <c r="K166">
        <f t="shared" si="25"/>
        <v>2143.4089939163582</v>
      </c>
    </row>
    <row r="167" spans="1:11" x14ac:dyDescent="0.25">
      <c r="A167">
        <f t="shared" si="26"/>
        <v>832.74999999999295</v>
      </c>
      <c r="B167">
        <v>285</v>
      </c>
      <c r="C167">
        <f t="shared" si="20"/>
        <v>308.2555162195581</v>
      </c>
      <c r="D167">
        <f t="shared" si="21"/>
        <v>405.30064048830633</v>
      </c>
      <c r="E167">
        <f t="shared" si="22"/>
        <v>-23.255516219558103</v>
      </c>
      <c r="F167">
        <f t="shared" si="23"/>
        <v>5.7400156712954702E-11</v>
      </c>
      <c r="G167">
        <f t="shared" si="23"/>
        <v>2.3356577380419816E-4</v>
      </c>
      <c r="H167">
        <f t="shared" si="23"/>
        <v>0</v>
      </c>
      <c r="I167">
        <f t="shared" si="24"/>
        <v>2.3356583120435486E-4</v>
      </c>
      <c r="J167">
        <f t="shared" si="19"/>
        <v>-23.255749785389309</v>
      </c>
      <c r="K167">
        <f t="shared" si="25"/>
        <v>540.82989808063485</v>
      </c>
    </row>
    <row r="168" spans="1:11" x14ac:dyDescent="0.25">
      <c r="A168">
        <f t="shared" si="26"/>
        <v>832.79999999999291</v>
      </c>
      <c r="B168">
        <v>290</v>
      </c>
      <c r="C168">
        <f t="shared" si="20"/>
        <v>308.21423008391366</v>
      </c>
      <c r="D168">
        <f t="shared" si="21"/>
        <v>405.25064048830637</v>
      </c>
      <c r="E168">
        <f t="shared" si="22"/>
        <v>-18.214230083913662</v>
      </c>
      <c r="F168">
        <f t="shared" si="23"/>
        <v>9.9229129966289215E-11</v>
      </c>
      <c r="G168">
        <f t="shared" si="23"/>
        <v>3.3310393712838109E-4</v>
      </c>
      <c r="H168">
        <f t="shared" si="23"/>
        <v>0</v>
      </c>
      <c r="I168">
        <f t="shared" si="24"/>
        <v>3.3310403635751105E-4</v>
      </c>
      <c r="J168">
        <f t="shared" si="19"/>
        <v>-18.21456318795002</v>
      </c>
      <c r="K168">
        <f t="shared" si="25"/>
        <v>331.77031212782401</v>
      </c>
    </row>
    <row r="169" spans="1:11" x14ac:dyDescent="0.25">
      <c r="A169">
        <f t="shared" si="26"/>
        <v>832.84999999999286</v>
      </c>
      <c r="B169">
        <v>294</v>
      </c>
      <c r="C169">
        <f t="shared" si="20"/>
        <v>308.17294394826911</v>
      </c>
      <c r="D169">
        <f t="shared" si="21"/>
        <v>405.20064048830642</v>
      </c>
      <c r="E169">
        <f t="shared" si="22"/>
        <v>-14.172943948269108</v>
      </c>
      <c r="F169">
        <f t="shared" si="23"/>
        <v>1.7065042895704124E-10</v>
      </c>
      <c r="G169">
        <f t="shared" si="23"/>
        <v>4.725985932163741E-4</v>
      </c>
      <c r="H169">
        <f t="shared" si="23"/>
        <v>0</v>
      </c>
      <c r="I169">
        <f t="shared" si="24"/>
        <v>4.7259876386680305E-4</v>
      </c>
      <c r="J169">
        <f t="shared" si="19"/>
        <v>-14.173416547032975</v>
      </c>
      <c r="K169">
        <f t="shared" si="25"/>
        <v>200.88573661570814</v>
      </c>
    </row>
    <row r="170" spans="1:11" x14ac:dyDescent="0.25">
      <c r="A170">
        <f t="shared" si="26"/>
        <v>832.89999999999281</v>
      </c>
      <c r="B170">
        <v>278</v>
      </c>
      <c r="C170">
        <f t="shared" si="20"/>
        <v>308.13165781262467</v>
      </c>
      <c r="D170">
        <f t="shared" si="21"/>
        <v>405.15064048830646</v>
      </c>
      <c r="E170">
        <f t="shared" si="22"/>
        <v>-30.131657812624667</v>
      </c>
      <c r="F170">
        <f t="shared" si="23"/>
        <v>2.919561852347778E-10</v>
      </c>
      <c r="G170">
        <f t="shared" si="23"/>
        <v>6.6703278243103708E-4</v>
      </c>
      <c r="H170">
        <f t="shared" si="23"/>
        <v>0</v>
      </c>
      <c r="I170">
        <f t="shared" si="24"/>
        <v>6.6703307438722233E-4</v>
      </c>
      <c r="J170">
        <f t="shared" si="19"/>
        <v>-30.132324845699053</v>
      </c>
      <c r="K170">
        <f t="shared" si="25"/>
        <v>907.95700060673244</v>
      </c>
    </row>
    <row r="171" spans="1:11" x14ac:dyDescent="0.25">
      <c r="A171">
        <f t="shared" si="26"/>
        <v>832.94999999999277</v>
      </c>
      <c r="B171">
        <v>289</v>
      </c>
      <c r="C171">
        <f t="shared" si="20"/>
        <v>308.09037167698023</v>
      </c>
      <c r="D171">
        <f t="shared" si="21"/>
        <v>405.10064048830651</v>
      </c>
      <c r="E171">
        <f t="shared" si="22"/>
        <v>-19.090371676980226</v>
      </c>
      <c r="F171">
        <f t="shared" si="23"/>
        <v>4.9690123018456344E-10</v>
      </c>
      <c r="G171">
        <f t="shared" si="23"/>
        <v>9.3657816361595193E-4</v>
      </c>
      <c r="H171">
        <f t="shared" si="23"/>
        <v>0</v>
      </c>
      <c r="I171">
        <f t="shared" si="24"/>
        <v>9.3657866051718216E-4</v>
      </c>
      <c r="J171">
        <f t="shared" si="19"/>
        <v>-19.091308255640744</v>
      </c>
      <c r="K171">
        <f t="shared" si="25"/>
        <v>364.47805091189645</v>
      </c>
    </row>
    <row r="172" spans="1:11" x14ac:dyDescent="0.25">
      <c r="A172">
        <f t="shared" si="26"/>
        <v>832.99999999999272</v>
      </c>
      <c r="B172">
        <v>325</v>
      </c>
      <c r="C172">
        <f t="shared" si="20"/>
        <v>308.04908554133578</v>
      </c>
      <c r="D172">
        <f t="shared" si="21"/>
        <v>405.05064048830656</v>
      </c>
      <c r="E172">
        <f t="shared" si="22"/>
        <v>16.950914458664215</v>
      </c>
      <c r="F172">
        <f t="shared" si="23"/>
        <v>8.4132648125850708E-10</v>
      </c>
      <c r="G172">
        <f t="shared" si="23"/>
        <v>1.3082265921170535E-3</v>
      </c>
      <c r="H172">
        <f t="shared" si="23"/>
        <v>0</v>
      </c>
      <c r="I172">
        <f t="shared" si="24"/>
        <v>1.3082274334435349E-3</v>
      </c>
      <c r="J172">
        <f t="shared" si="19"/>
        <v>16.949606231230771</v>
      </c>
      <c r="K172">
        <f t="shared" si="25"/>
        <v>287.28915139377699</v>
      </c>
    </row>
    <row r="173" spans="1:11" x14ac:dyDescent="0.25">
      <c r="A173">
        <f t="shared" si="26"/>
        <v>833.04999999999268</v>
      </c>
      <c r="B173">
        <v>291</v>
      </c>
      <c r="C173">
        <f t="shared" si="20"/>
        <v>308.00779940569123</v>
      </c>
      <c r="D173">
        <f t="shared" si="21"/>
        <v>405.0006404883066</v>
      </c>
      <c r="E173">
        <f t="shared" si="22"/>
        <v>-17.00779940569123</v>
      </c>
      <c r="F173">
        <f t="shared" si="23"/>
        <v>1.4171020981706103E-9</v>
      </c>
      <c r="G173">
        <f t="shared" si="23"/>
        <v>1.8178749821032032E-3</v>
      </c>
      <c r="H173">
        <f t="shared" si="23"/>
        <v>0</v>
      </c>
      <c r="I173">
        <f t="shared" si="24"/>
        <v>1.8178763992053014E-3</v>
      </c>
      <c r="J173">
        <f t="shared" si="19"/>
        <v>-17.009617282090435</v>
      </c>
      <c r="K173">
        <f t="shared" si="25"/>
        <v>289.32708008318957</v>
      </c>
    </row>
    <row r="174" spans="1:11" x14ac:dyDescent="0.25">
      <c r="A174">
        <f t="shared" si="26"/>
        <v>833.09999999999263</v>
      </c>
      <c r="B174">
        <v>298</v>
      </c>
      <c r="C174">
        <f t="shared" si="20"/>
        <v>307.96651327004679</v>
      </c>
      <c r="D174">
        <f t="shared" si="21"/>
        <v>404.95064048830665</v>
      </c>
      <c r="E174">
        <f t="shared" si="22"/>
        <v>-9.9665132700467893</v>
      </c>
      <c r="F174">
        <f t="shared" si="23"/>
        <v>2.3745417979406914E-9</v>
      </c>
      <c r="G174">
        <f t="shared" si="23"/>
        <v>2.5129690994291961E-3</v>
      </c>
      <c r="H174">
        <f t="shared" si="23"/>
        <v>0</v>
      </c>
      <c r="I174">
        <f t="shared" si="24"/>
        <v>2.5129714739709941E-3</v>
      </c>
      <c r="J174">
        <f t="shared" si="19"/>
        <v>-9.9690262415207602</v>
      </c>
      <c r="K174">
        <f t="shared" si="25"/>
        <v>99.381484204129535</v>
      </c>
    </row>
    <row r="175" spans="1:11" x14ac:dyDescent="0.25">
      <c r="A175">
        <f t="shared" si="26"/>
        <v>833.14999999999259</v>
      </c>
      <c r="B175">
        <v>268</v>
      </c>
      <c r="C175">
        <f t="shared" si="20"/>
        <v>307.92522713440235</v>
      </c>
      <c r="D175">
        <f t="shared" si="21"/>
        <v>404.90064048830669</v>
      </c>
      <c r="E175">
        <f t="shared" si="22"/>
        <v>-39.925227134402348</v>
      </c>
      <c r="F175">
        <f t="shared" si="23"/>
        <v>3.9582260406965804E-9</v>
      </c>
      <c r="G175">
        <f t="shared" si="23"/>
        <v>3.4558300700151122E-3</v>
      </c>
      <c r="H175">
        <f t="shared" si="23"/>
        <v>0</v>
      </c>
      <c r="I175">
        <f t="shared" si="24"/>
        <v>3.455834028241153E-3</v>
      </c>
      <c r="J175">
        <f t="shared" si="19"/>
        <v>-39.928682968430593</v>
      </c>
      <c r="K175">
        <f t="shared" si="25"/>
        <v>1594.2997235934392</v>
      </c>
    </row>
    <row r="176" spans="1:11" x14ac:dyDescent="0.25">
      <c r="A176">
        <f t="shared" si="26"/>
        <v>833.19999999999254</v>
      </c>
      <c r="B176">
        <v>287</v>
      </c>
      <c r="C176">
        <f t="shared" si="20"/>
        <v>307.88394099875791</v>
      </c>
      <c r="D176">
        <f t="shared" si="21"/>
        <v>404.85064048830674</v>
      </c>
      <c r="E176">
        <f t="shared" si="22"/>
        <v>-20.883940998757907</v>
      </c>
      <c r="F176">
        <f t="shared" si="23"/>
        <v>6.5639227309291486E-9</v>
      </c>
      <c r="G176">
        <f t="shared" si="23"/>
        <v>4.7278066311361141E-3</v>
      </c>
      <c r="H176">
        <f t="shared" si="23"/>
        <v>0</v>
      </c>
      <c r="I176">
        <f t="shared" si="24"/>
        <v>4.7278131950588449E-3</v>
      </c>
      <c r="J176">
        <f t="shared" si="19"/>
        <v>-20.888668811952968</v>
      </c>
      <c r="K176">
        <f t="shared" si="25"/>
        <v>436.33648473545662</v>
      </c>
    </row>
    <row r="177" spans="1:11" x14ac:dyDescent="0.25">
      <c r="A177">
        <f t="shared" si="26"/>
        <v>833.2499999999925</v>
      </c>
      <c r="B177">
        <v>277</v>
      </c>
      <c r="C177">
        <f t="shared" si="20"/>
        <v>307.84265486311335</v>
      </c>
      <c r="D177">
        <f t="shared" si="21"/>
        <v>404.80064048830678</v>
      </c>
      <c r="E177">
        <f t="shared" si="22"/>
        <v>-30.842654863113353</v>
      </c>
      <c r="F177">
        <f t="shared" si="23"/>
        <v>1.0828503062717699E-8</v>
      </c>
      <c r="G177">
        <f t="shared" si="23"/>
        <v>6.4344158729235639E-3</v>
      </c>
      <c r="H177">
        <f t="shared" si="23"/>
        <v>0</v>
      </c>
      <c r="I177">
        <f t="shared" si="24"/>
        <v>6.4344267014266269E-3</v>
      </c>
      <c r="J177">
        <f t="shared" si="19"/>
        <v>-30.849089289814778</v>
      </c>
      <c r="K177">
        <f t="shared" si="25"/>
        <v>951.66631001096482</v>
      </c>
    </row>
    <row r="178" spans="1:11" x14ac:dyDescent="0.25">
      <c r="A178">
        <f t="shared" si="26"/>
        <v>833.29999999999245</v>
      </c>
      <c r="B178">
        <v>292</v>
      </c>
      <c r="C178">
        <f t="shared" si="20"/>
        <v>307.80136872746891</v>
      </c>
      <c r="D178">
        <f t="shared" si="21"/>
        <v>404.75064048830683</v>
      </c>
      <c r="E178">
        <f t="shared" si="22"/>
        <v>-15.801368727468912</v>
      </c>
      <c r="F178">
        <f t="shared" si="23"/>
        <v>1.777114796091401E-8</v>
      </c>
      <c r="G178">
        <f t="shared" si="23"/>
        <v>8.7116545167413972E-3</v>
      </c>
      <c r="H178">
        <f t="shared" si="23"/>
        <v>0</v>
      </c>
      <c r="I178">
        <f t="shared" si="24"/>
        <v>8.7116722878893584E-3</v>
      </c>
      <c r="J178">
        <f t="shared" si="19"/>
        <v>-15.810080399756801</v>
      </c>
      <c r="K178">
        <f t="shared" si="25"/>
        <v>249.95864224677416</v>
      </c>
    </row>
    <row r="179" spans="1:11" x14ac:dyDescent="0.25">
      <c r="A179">
        <f t="shared" si="26"/>
        <v>833.34999999999241</v>
      </c>
      <c r="B179">
        <v>312</v>
      </c>
      <c r="C179">
        <f t="shared" si="20"/>
        <v>307.76008259182447</v>
      </c>
      <c r="D179">
        <f t="shared" si="21"/>
        <v>404.70064048830687</v>
      </c>
      <c r="E179">
        <f t="shared" si="22"/>
        <v>4.2399174081755291</v>
      </c>
      <c r="F179">
        <f t="shared" si="23"/>
        <v>2.9013801618028276E-8</v>
      </c>
      <c r="G179">
        <f t="shared" si="23"/>
        <v>1.1733680441818134E-2</v>
      </c>
      <c r="H179">
        <f t="shared" si="23"/>
        <v>0</v>
      </c>
      <c r="I179">
        <f t="shared" si="24"/>
        <v>1.1733709455619752E-2</v>
      </c>
      <c r="J179">
        <f t="shared" si="19"/>
        <v>4.2281836987199091</v>
      </c>
      <c r="K179">
        <f t="shared" si="25"/>
        <v>17.877537390120771</v>
      </c>
    </row>
    <row r="180" spans="1:11" x14ac:dyDescent="0.25">
      <c r="A180">
        <f t="shared" si="26"/>
        <v>833.39999999999236</v>
      </c>
      <c r="B180">
        <v>287</v>
      </c>
      <c r="C180">
        <f t="shared" si="20"/>
        <v>307.71879645617992</v>
      </c>
      <c r="D180">
        <f t="shared" si="21"/>
        <v>404.65064048830692</v>
      </c>
      <c r="E180">
        <f t="shared" si="22"/>
        <v>-20.718796456179916</v>
      </c>
      <c r="F180">
        <f t="shared" si="23"/>
        <v>4.7123320721687245E-8</v>
      </c>
      <c r="G180">
        <f t="shared" si="23"/>
        <v>1.5722078633351528E-2</v>
      </c>
      <c r="H180">
        <f t="shared" si="23"/>
        <v>0</v>
      </c>
      <c r="I180">
        <f t="shared" si="24"/>
        <v>1.5722125756672249E-2</v>
      </c>
      <c r="J180">
        <f t="shared" si="19"/>
        <v>-20.734518581936587</v>
      </c>
      <c r="K180">
        <f t="shared" si="25"/>
        <v>429.92026082467362</v>
      </c>
    </row>
    <row r="181" spans="1:11" x14ac:dyDescent="0.25">
      <c r="A181">
        <f t="shared" si="26"/>
        <v>833.44999999999231</v>
      </c>
      <c r="B181">
        <v>304</v>
      </c>
      <c r="C181">
        <f t="shared" si="20"/>
        <v>307.67751032053548</v>
      </c>
      <c r="D181">
        <f t="shared" si="21"/>
        <v>404.60064048830696</v>
      </c>
      <c r="E181">
        <f t="shared" si="22"/>
        <v>-3.6775103205354753</v>
      </c>
      <c r="F181">
        <f t="shared" si="23"/>
        <v>7.6139361798795152E-8</v>
      </c>
      <c r="G181">
        <f t="shared" si="23"/>
        <v>2.0956935035381232E-2</v>
      </c>
      <c r="H181">
        <f t="shared" si="23"/>
        <v>0</v>
      </c>
      <c r="I181">
        <f t="shared" si="24"/>
        <v>2.095701117474303E-2</v>
      </c>
      <c r="J181">
        <f t="shared" si="19"/>
        <v>-3.6984673317102184</v>
      </c>
      <c r="K181">
        <f t="shared" si="25"/>
        <v>13.678660603727701</v>
      </c>
    </row>
    <row r="182" spans="1:11" x14ac:dyDescent="0.25">
      <c r="A182">
        <f t="shared" si="26"/>
        <v>833.49999999999227</v>
      </c>
      <c r="B182">
        <v>273</v>
      </c>
      <c r="C182">
        <f t="shared" si="20"/>
        <v>307.63622418489103</v>
      </c>
      <c r="D182">
        <f t="shared" si="21"/>
        <v>404.55064048830701</v>
      </c>
      <c r="E182">
        <f t="shared" si="22"/>
        <v>-34.636224184891034</v>
      </c>
      <c r="F182">
        <f t="shared" si="23"/>
        <v>1.2238400822941175E-7</v>
      </c>
      <c r="G182">
        <f t="shared" si="23"/>
        <v>2.7789943611851355E-2</v>
      </c>
      <c r="H182">
        <f t="shared" si="23"/>
        <v>0</v>
      </c>
      <c r="I182">
        <f t="shared" si="24"/>
        <v>2.7790065995859585E-2</v>
      </c>
      <c r="J182">
        <f t="shared" si="19"/>
        <v>-34.664014250886893</v>
      </c>
      <c r="K182">
        <f t="shared" si="25"/>
        <v>1201.5938839856897</v>
      </c>
    </row>
    <row r="183" spans="1:11" x14ac:dyDescent="0.25">
      <c r="A183">
        <f t="shared" si="26"/>
        <v>833.54999999999222</v>
      </c>
      <c r="B183">
        <v>305</v>
      </c>
      <c r="C183">
        <f t="shared" si="20"/>
        <v>307.59493804924659</v>
      </c>
      <c r="D183">
        <f t="shared" si="21"/>
        <v>404.50064048830706</v>
      </c>
      <c r="E183">
        <f t="shared" si="22"/>
        <v>-2.5949380492465934</v>
      </c>
      <c r="F183">
        <f t="shared" si="23"/>
        <v>1.9569611709967694E-7</v>
      </c>
      <c r="G183">
        <f t="shared" si="23"/>
        <v>3.6659763538308993E-2</v>
      </c>
      <c r="H183">
        <f t="shared" si="23"/>
        <v>0</v>
      </c>
      <c r="I183">
        <f t="shared" si="24"/>
        <v>3.6659959234426095E-2</v>
      </c>
      <c r="J183">
        <f t="shared" si="19"/>
        <v>-2.6315980084810193</v>
      </c>
      <c r="K183">
        <f t="shared" si="25"/>
        <v>6.925308078241267</v>
      </c>
    </row>
    <row r="184" spans="1:11" x14ac:dyDescent="0.25">
      <c r="A184">
        <f t="shared" si="26"/>
        <v>833.59999999999218</v>
      </c>
      <c r="B184">
        <v>308</v>
      </c>
      <c r="C184">
        <f t="shared" si="20"/>
        <v>307.55365191360204</v>
      </c>
      <c r="D184">
        <f t="shared" si="21"/>
        <v>404.4506404883071</v>
      </c>
      <c r="E184">
        <f t="shared" si="22"/>
        <v>0.4463480863979612</v>
      </c>
      <c r="F184">
        <f t="shared" si="23"/>
        <v>3.113019491868953E-7</v>
      </c>
      <c r="G184">
        <f t="shared" si="23"/>
        <v>4.8109821829464675E-2</v>
      </c>
      <c r="H184">
        <f t="shared" si="23"/>
        <v>0</v>
      </c>
      <c r="I184">
        <f t="shared" si="24"/>
        <v>4.8110133131413858E-2</v>
      </c>
      <c r="J184">
        <f t="shared" si="19"/>
        <v>0.39823795326654732</v>
      </c>
      <c r="K184">
        <f t="shared" si="25"/>
        <v>0.15859346742192873</v>
      </c>
    </row>
    <row r="185" spans="1:11" x14ac:dyDescent="0.25">
      <c r="A185">
        <f t="shared" si="26"/>
        <v>833.64999999999213</v>
      </c>
      <c r="B185">
        <v>283</v>
      </c>
      <c r="C185">
        <f t="shared" si="20"/>
        <v>307.5123657779576</v>
      </c>
      <c r="D185">
        <f t="shared" si="21"/>
        <v>404.40064048830715</v>
      </c>
      <c r="E185">
        <f t="shared" si="22"/>
        <v>-24.512365777957598</v>
      </c>
      <c r="F185">
        <f t="shared" si="23"/>
        <v>4.9263307495646269E-7</v>
      </c>
      <c r="G185">
        <f t="shared" si="23"/>
        <v>6.2808718584369913E-2</v>
      </c>
      <c r="H185">
        <f t="shared" si="23"/>
        <v>0</v>
      </c>
      <c r="I185">
        <f t="shared" si="24"/>
        <v>6.2809211217444871E-2</v>
      </c>
      <c r="J185">
        <f t="shared" si="19"/>
        <v>-24.575174989175043</v>
      </c>
      <c r="K185">
        <f t="shared" si="25"/>
        <v>603.93922574857459</v>
      </c>
    </row>
    <row r="186" spans="1:11" x14ac:dyDescent="0.25">
      <c r="A186">
        <f t="shared" si="26"/>
        <v>833.69999999999209</v>
      </c>
      <c r="B186">
        <v>296</v>
      </c>
      <c r="C186">
        <f t="shared" si="20"/>
        <v>307.47107964231316</v>
      </c>
      <c r="D186">
        <f t="shared" si="21"/>
        <v>404.35064048830719</v>
      </c>
      <c r="E186">
        <f t="shared" si="22"/>
        <v>-11.471079642313157</v>
      </c>
      <c r="F186">
        <f t="shared" si="23"/>
        <v>7.7554569001163248E-7</v>
      </c>
      <c r="G186">
        <f t="shared" si="23"/>
        <v>8.1573334032443504E-2</v>
      </c>
      <c r="H186">
        <f t="shared" si="23"/>
        <v>0</v>
      </c>
      <c r="I186">
        <f t="shared" si="24"/>
        <v>8.1574109578133519E-2</v>
      </c>
      <c r="J186">
        <f t="shared" si="19"/>
        <v>-11.55265375189129</v>
      </c>
      <c r="K186">
        <f t="shared" si="25"/>
        <v>133.46380871108789</v>
      </c>
    </row>
    <row r="187" spans="1:11" x14ac:dyDescent="0.25">
      <c r="A187">
        <f t="shared" si="26"/>
        <v>833.74999999999204</v>
      </c>
      <c r="B187">
        <v>301</v>
      </c>
      <c r="C187">
        <f t="shared" si="20"/>
        <v>307.42979350666872</v>
      </c>
      <c r="D187">
        <f t="shared" si="21"/>
        <v>404.30064048830724</v>
      </c>
      <c r="E187">
        <f t="shared" si="22"/>
        <v>-6.429793506668716</v>
      </c>
      <c r="F187">
        <f t="shared" si="23"/>
        <v>1.2146000818211482E-6</v>
      </c>
      <c r="G187">
        <f t="shared" si="23"/>
        <v>0.10539465541056256</v>
      </c>
      <c r="H187">
        <f t="shared" si="23"/>
        <v>0</v>
      </c>
      <c r="I187">
        <f t="shared" si="24"/>
        <v>0.10539587001064438</v>
      </c>
      <c r="J187">
        <f t="shared" si="19"/>
        <v>-6.5351893766793605</v>
      </c>
      <c r="K187">
        <f t="shared" si="25"/>
        <v>42.708700189062768</v>
      </c>
    </row>
    <row r="188" spans="1:11" x14ac:dyDescent="0.25">
      <c r="A188">
        <f t="shared" si="26"/>
        <v>833.799999999992</v>
      </c>
      <c r="B188">
        <v>299</v>
      </c>
      <c r="C188">
        <f t="shared" si="20"/>
        <v>307.38850737102416</v>
      </c>
      <c r="D188">
        <f t="shared" si="21"/>
        <v>404.25064048830728</v>
      </c>
      <c r="E188">
        <f t="shared" si="22"/>
        <v>-8.3885073710241613</v>
      </c>
      <c r="F188">
        <f t="shared" si="23"/>
        <v>1.8923493650246295E-6</v>
      </c>
      <c r="G188">
        <f t="shared" si="23"/>
        <v>0.13546623444663852</v>
      </c>
      <c r="H188">
        <f t="shared" si="23"/>
        <v>0</v>
      </c>
      <c r="I188">
        <f t="shared" si="24"/>
        <v>0.13546812679600354</v>
      </c>
      <c r="J188">
        <f t="shared" si="19"/>
        <v>-8.5239754978201656</v>
      </c>
      <c r="K188">
        <f t="shared" si="25"/>
        <v>72.658158287438539</v>
      </c>
    </row>
    <row r="189" spans="1:11" x14ac:dyDescent="0.25">
      <c r="A189">
        <f t="shared" si="26"/>
        <v>833.84999999999195</v>
      </c>
      <c r="B189">
        <v>292</v>
      </c>
      <c r="C189">
        <f t="shared" si="20"/>
        <v>307.34722123537972</v>
      </c>
      <c r="D189">
        <f t="shared" si="21"/>
        <v>404.20064048830733</v>
      </c>
      <c r="E189">
        <f t="shared" si="22"/>
        <v>-15.34722123537972</v>
      </c>
      <c r="F189">
        <f t="shared" si="23"/>
        <v>2.9329957043716291E-6</v>
      </c>
      <c r="G189">
        <f t="shared" si="23"/>
        <v>0.17321505054957956</v>
      </c>
      <c r="H189">
        <f t="shared" si="23"/>
        <v>0</v>
      </c>
      <c r="I189">
        <f t="shared" si="24"/>
        <v>0.17321798354528392</v>
      </c>
      <c r="J189">
        <f t="shared" si="19"/>
        <v>-15.520439218925004</v>
      </c>
      <c r="K189">
        <f t="shared" si="25"/>
        <v>240.8840335483454</v>
      </c>
    </row>
    <row r="190" spans="1:11" x14ac:dyDescent="0.25">
      <c r="A190">
        <f t="shared" si="26"/>
        <v>833.89999999999191</v>
      </c>
      <c r="B190">
        <v>287</v>
      </c>
      <c r="C190">
        <f t="shared" si="20"/>
        <v>307.30593509973528</v>
      </c>
      <c r="D190">
        <f t="shared" si="21"/>
        <v>404.15064048830737</v>
      </c>
      <c r="E190">
        <f t="shared" si="22"/>
        <v>-20.305935099735279</v>
      </c>
      <c r="F190">
        <f t="shared" si="23"/>
        <v>4.5223443725106596E-6</v>
      </c>
      <c r="G190">
        <f t="shared" si="23"/>
        <v>0.22033438936236388</v>
      </c>
      <c r="H190">
        <f t="shared" si="23"/>
        <v>0</v>
      </c>
      <c r="I190">
        <f t="shared" si="24"/>
        <v>0.22033891170673639</v>
      </c>
      <c r="J190">
        <f t="shared" si="19"/>
        <v>-20.526274011442016</v>
      </c>
      <c r="K190">
        <f t="shared" si="25"/>
        <v>421.32792479279993</v>
      </c>
    </row>
    <row r="191" spans="1:11" x14ac:dyDescent="0.25">
      <c r="A191">
        <f t="shared" si="26"/>
        <v>833.94999999999186</v>
      </c>
      <c r="B191">
        <v>297</v>
      </c>
      <c r="C191">
        <f t="shared" si="20"/>
        <v>307.26464896409072</v>
      </c>
      <c r="D191">
        <f t="shared" si="21"/>
        <v>404.10064048830742</v>
      </c>
      <c r="E191">
        <f t="shared" si="22"/>
        <v>-10.264648964090725</v>
      </c>
      <c r="F191">
        <f t="shared" si="23"/>
        <v>6.93678013093357E-6</v>
      </c>
      <c r="G191">
        <f t="shared" si="23"/>
        <v>0.27881815112848113</v>
      </c>
      <c r="H191">
        <f t="shared" si="23"/>
        <v>0</v>
      </c>
      <c r="I191">
        <f t="shared" si="24"/>
        <v>0.27882508790861205</v>
      </c>
      <c r="J191">
        <f t="shared" si="19"/>
        <v>-10.543474051999336</v>
      </c>
      <c r="K191">
        <f t="shared" si="25"/>
        <v>111.1648450851833</v>
      </c>
    </row>
    <row r="192" spans="1:11" x14ac:dyDescent="0.25">
      <c r="A192">
        <f t="shared" si="26"/>
        <v>833.99999999999181</v>
      </c>
      <c r="B192">
        <v>278</v>
      </c>
      <c r="C192">
        <f t="shared" si="20"/>
        <v>307.22336282844628</v>
      </c>
      <c r="D192">
        <f t="shared" si="21"/>
        <v>404.05064048830747</v>
      </c>
      <c r="E192">
        <f t="shared" si="22"/>
        <v>-29.223362828446284</v>
      </c>
      <c r="F192">
        <f t="shared" si="23"/>
        <v>1.0585084358055693E-5</v>
      </c>
      <c r="G192">
        <f t="shared" si="23"/>
        <v>0.35099578010468618</v>
      </c>
      <c r="H192">
        <f t="shared" si="23"/>
        <v>0</v>
      </c>
      <c r="I192">
        <f t="shared" si="24"/>
        <v>0.35100636518904421</v>
      </c>
      <c r="J192">
        <f t="shared" si="19"/>
        <v>-29.574369193635327</v>
      </c>
      <c r="K192">
        <f t="shared" si="25"/>
        <v>874.64331320144629</v>
      </c>
    </row>
    <row r="193" spans="1:11" x14ac:dyDescent="0.25">
      <c r="A193">
        <f t="shared" si="26"/>
        <v>834.04999999999177</v>
      </c>
      <c r="B193">
        <v>296</v>
      </c>
      <c r="C193">
        <f t="shared" si="20"/>
        <v>307.18207669280184</v>
      </c>
      <c r="D193">
        <f t="shared" si="21"/>
        <v>404.00064048830751</v>
      </c>
      <c r="E193">
        <f t="shared" si="22"/>
        <v>-11.182076692801843</v>
      </c>
      <c r="F193">
        <f t="shared" si="23"/>
        <v>1.6068406613215086E-5</v>
      </c>
      <c r="G193">
        <f t="shared" si="23"/>
        <v>0.43956675891431157</v>
      </c>
      <c r="H193">
        <f t="shared" si="23"/>
        <v>0</v>
      </c>
      <c r="I193">
        <f t="shared" si="24"/>
        <v>0.4395828273209248</v>
      </c>
      <c r="J193">
        <f t="shared" si="19"/>
        <v>-11.621659520122767</v>
      </c>
      <c r="K193">
        <f t="shared" si="25"/>
        <v>135.06297000166015</v>
      </c>
    </row>
    <row r="194" spans="1:11" x14ac:dyDescent="0.25">
      <c r="A194">
        <f t="shared" si="26"/>
        <v>834.09999999999172</v>
      </c>
      <c r="B194">
        <v>293</v>
      </c>
      <c r="C194">
        <f t="shared" si="20"/>
        <v>307.1407905571574</v>
      </c>
      <c r="D194">
        <f t="shared" si="21"/>
        <v>403.95064048830756</v>
      </c>
      <c r="E194">
        <f t="shared" si="22"/>
        <v>-14.140790557157402</v>
      </c>
      <c r="F194">
        <f t="shared" si="23"/>
        <v>2.4265732070585036E-5</v>
      </c>
      <c r="G194">
        <f t="shared" si="23"/>
        <v>0.54763334665144126</v>
      </c>
      <c r="H194">
        <f t="shared" si="23"/>
        <v>0</v>
      </c>
      <c r="I194">
        <f t="shared" si="24"/>
        <v>0.54765761238351185</v>
      </c>
      <c r="J194">
        <f t="shared" si="19"/>
        <v>-14.688448169540914</v>
      </c>
      <c r="K194">
        <f t="shared" si="25"/>
        <v>215.75050962928984</v>
      </c>
    </row>
    <row r="195" spans="1:11" x14ac:dyDescent="0.25">
      <c r="A195">
        <f t="shared" si="26"/>
        <v>834.14999999999168</v>
      </c>
      <c r="B195">
        <v>291</v>
      </c>
      <c r="C195">
        <f t="shared" si="20"/>
        <v>307.09950442151285</v>
      </c>
      <c r="D195">
        <f t="shared" si="21"/>
        <v>403.9006404883076</v>
      </c>
      <c r="E195">
        <f t="shared" si="22"/>
        <v>-16.099504421512847</v>
      </c>
      <c r="F195">
        <f t="shared" si="23"/>
        <v>3.6454914027400608E-5</v>
      </c>
      <c r="G195">
        <f t="shared" si="23"/>
        <v>0.67872996585222112</v>
      </c>
      <c r="H195">
        <f t="shared" si="23"/>
        <v>0</v>
      </c>
      <c r="I195">
        <f t="shared" si="24"/>
        <v>0.67876642076624849</v>
      </c>
      <c r="J195">
        <f t="shared" si="19"/>
        <v>-16.778270842279095</v>
      </c>
      <c r="K195">
        <f t="shared" si="25"/>
        <v>281.51037245687286</v>
      </c>
    </row>
    <row r="196" spans="1:11" x14ac:dyDescent="0.25">
      <c r="A196">
        <f t="shared" si="26"/>
        <v>834.19999999999163</v>
      </c>
      <c r="B196">
        <v>301</v>
      </c>
      <c r="C196">
        <f t="shared" si="20"/>
        <v>307.05821828586841</v>
      </c>
      <c r="D196">
        <f t="shared" si="21"/>
        <v>403.85064048830765</v>
      </c>
      <c r="E196">
        <f t="shared" si="22"/>
        <v>-6.0582182858684064</v>
      </c>
      <c r="F196">
        <f t="shared" si="23"/>
        <v>5.448298004276056E-5</v>
      </c>
      <c r="G196">
        <f t="shared" si="23"/>
        <v>0.83684737319366309</v>
      </c>
      <c r="H196">
        <f t="shared" si="23"/>
        <v>0</v>
      </c>
      <c r="I196">
        <f t="shared" si="24"/>
        <v>0.83690185617370583</v>
      </c>
      <c r="J196">
        <f t="shared" si="19"/>
        <v>-6.8951201420421118</v>
      </c>
      <c r="K196">
        <f t="shared" si="25"/>
        <v>47.542681773194829</v>
      </c>
    </row>
    <row r="197" spans="1:11" x14ac:dyDescent="0.25">
      <c r="A197">
        <f t="shared" si="26"/>
        <v>834.24999999999159</v>
      </c>
      <c r="B197">
        <v>285</v>
      </c>
      <c r="C197">
        <f t="shared" si="20"/>
        <v>307.01693215022397</v>
      </c>
      <c r="D197">
        <f t="shared" si="21"/>
        <v>403.80064048830769</v>
      </c>
      <c r="E197">
        <f t="shared" si="22"/>
        <v>-22.016932150223965</v>
      </c>
      <c r="F197">
        <f t="shared" si="23"/>
        <v>8.1004235037693625E-5</v>
      </c>
      <c r="G197">
        <f t="shared" si="23"/>
        <v>1.0264494969153335</v>
      </c>
      <c r="H197">
        <f t="shared" si="23"/>
        <v>0</v>
      </c>
      <c r="I197">
        <f t="shared" si="24"/>
        <v>1.0265305011503711</v>
      </c>
      <c r="J197">
        <f t="shared" si="19"/>
        <v>-23.043462651374337</v>
      </c>
      <c r="K197">
        <f t="shared" si="25"/>
        <v>531.00117096528402</v>
      </c>
    </row>
    <row r="198" spans="1:11" x14ac:dyDescent="0.25">
      <c r="A198">
        <f t="shared" si="26"/>
        <v>834.29999999999154</v>
      </c>
      <c r="B198">
        <v>304</v>
      </c>
      <c r="C198">
        <f t="shared" si="20"/>
        <v>306.97564601457941</v>
      </c>
      <c r="D198">
        <f t="shared" si="21"/>
        <v>403.75064048830774</v>
      </c>
      <c r="E198">
        <f t="shared" si="22"/>
        <v>-2.9756460145794108</v>
      </c>
      <c r="F198">
        <f t="shared" si="23"/>
        <v>1.1981099959585652E-4</v>
      </c>
      <c r="G198">
        <f t="shared" si="23"/>
        <v>1.2524806081312272</v>
      </c>
      <c r="H198">
        <f t="shared" si="23"/>
        <v>0</v>
      </c>
      <c r="I198">
        <f t="shared" si="24"/>
        <v>1.2526004191308231</v>
      </c>
      <c r="J198">
        <f t="shared" si="19"/>
        <v>-4.2282464337102343</v>
      </c>
      <c r="K198">
        <f t="shared" si="25"/>
        <v>17.878067904183315</v>
      </c>
    </row>
    <row r="199" spans="1:11" x14ac:dyDescent="0.25">
      <c r="A199">
        <f t="shared" si="26"/>
        <v>834.3499999999915</v>
      </c>
      <c r="B199">
        <v>280</v>
      </c>
      <c r="C199">
        <f t="shared" si="20"/>
        <v>306.93435987893497</v>
      </c>
      <c r="D199">
        <f t="shared" si="21"/>
        <v>403.70064048830778</v>
      </c>
      <c r="E199">
        <f t="shared" si="22"/>
        <v>-26.93435987893497</v>
      </c>
      <c r="F199">
        <f t="shared" si="23"/>
        <v>1.7629003067750151E-4</v>
      </c>
      <c r="G199">
        <f t="shared" si="23"/>
        <v>1.5203603332955951</v>
      </c>
      <c r="H199">
        <f t="shared" si="23"/>
        <v>0</v>
      </c>
      <c r="I199">
        <f t="shared" si="24"/>
        <v>1.5205366233262725</v>
      </c>
      <c r="J199">
        <f t="shared" si="19"/>
        <v>-28.454896502261242</v>
      </c>
      <c r="K199">
        <f t="shared" si="25"/>
        <v>809.68113495439911</v>
      </c>
    </row>
    <row r="200" spans="1:11" x14ac:dyDescent="0.25">
      <c r="A200">
        <f t="shared" si="26"/>
        <v>834.39999999999145</v>
      </c>
      <c r="B200">
        <v>299</v>
      </c>
      <c r="C200">
        <f t="shared" si="20"/>
        <v>306.89307374329053</v>
      </c>
      <c r="D200">
        <f t="shared" si="21"/>
        <v>403.65064048830783</v>
      </c>
      <c r="E200">
        <f t="shared" si="22"/>
        <v>-7.8930737432905289</v>
      </c>
      <c r="F200">
        <f t="shared" si="23"/>
        <v>2.5804824544506567E-4</v>
      </c>
      <c r="G200">
        <f t="shared" si="23"/>
        <v>1.8359639325210404</v>
      </c>
      <c r="H200">
        <f t="shared" si="23"/>
        <v>0</v>
      </c>
      <c r="I200">
        <f t="shared" si="24"/>
        <v>1.8362219807664855</v>
      </c>
      <c r="J200">
        <f t="shared" si="19"/>
        <v>-9.7292957240570139</v>
      </c>
      <c r="K200">
        <f t="shared" si="25"/>
        <v>94.659195286154102</v>
      </c>
    </row>
    <row r="201" spans="1:11" x14ac:dyDescent="0.25">
      <c r="A201">
        <f t="shared" si="26"/>
        <v>834.44999999999141</v>
      </c>
      <c r="B201">
        <v>311</v>
      </c>
      <c r="C201">
        <f t="shared" si="20"/>
        <v>306.85178760764609</v>
      </c>
      <c r="D201">
        <f t="shared" si="21"/>
        <v>403.60064048830787</v>
      </c>
      <c r="E201">
        <f t="shared" si="22"/>
        <v>4.148212392353912</v>
      </c>
      <c r="F201">
        <f t="shared" si="23"/>
        <v>3.7576485898226992E-4</v>
      </c>
      <c r="G201">
        <f t="shared" si="23"/>
        <v>2.2055852851675093</v>
      </c>
      <c r="H201">
        <f t="shared" si="23"/>
        <v>0</v>
      </c>
      <c r="I201">
        <f t="shared" si="24"/>
        <v>2.2059610500264917</v>
      </c>
      <c r="J201">
        <f t="shared" si="19"/>
        <v>1.9422513423274204</v>
      </c>
      <c r="K201">
        <f t="shared" si="25"/>
        <v>3.7723402767726664</v>
      </c>
    </row>
    <row r="202" spans="1:11" x14ac:dyDescent="0.25">
      <c r="A202">
        <f t="shared" si="26"/>
        <v>834.49999999999136</v>
      </c>
      <c r="B202">
        <v>297</v>
      </c>
      <c r="C202">
        <f t="shared" si="20"/>
        <v>306.81050147200153</v>
      </c>
      <c r="D202">
        <f t="shared" si="21"/>
        <v>403.55064048830792</v>
      </c>
      <c r="E202">
        <f t="shared" si="22"/>
        <v>-9.8105014720015333</v>
      </c>
      <c r="F202">
        <f t="shared" si="23"/>
        <v>5.4434408853477098E-4</v>
      </c>
      <c r="G202">
        <f t="shared" si="23"/>
        <v>2.6358801613510399</v>
      </c>
      <c r="H202">
        <f t="shared" si="23"/>
        <v>0</v>
      </c>
      <c r="I202">
        <f t="shared" si="24"/>
        <v>2.6364245054395745</v>
      </c>
      <c r="J202">
        <f t="shared" si="19"/>
        <v>-12.446925977441108</v>
      </c>
      <c r="K202">
        <f t="shared" si="25"/>
        <v>154.92596628789829</v>
      </c>
    </row>
    <row r="203" spans="1:11" x14ac:dyDescent="0.25">
      <c r="A203">
        <f t="shared" si="26"/>
        <v>834.54999999999131</v>
      </c>
      <c r="B203">
        <v>311</v>
      </c>
      <c r="C203">
        <f t="shared" si="20"/>
        <v>306.76921533635709</v>
      </c>
      <c r="D203">
        <f t="shared" si="21"/>
        <v>403.50064048830797</v>
      </c>
      <c r="E203">
        <f t="shared" si="22"/>
        <v>4.2307846636429076</v>
      </c>
      <c r="F203">
        <f t="shared" si="23"/>
        <v>7.8446388460593917E-4</v>
      </c>
      <c r="G203">
        <f t="shared" si="23"/>
        <v>3.133787634770242</v>
      </c>
      <c r="H203">
        <f t="shared" si="23"/>
        <v>0</v>
      </c>
      <c r="I203">
        <f t="shared" si="24"/>
        <v>3.1345720986548478</v>
      </c>
      <c r="J203">
        <f t="shared" si="19"/>
        <v>1.0962125649880599</v>
      </c>
      <c r="K203">
        <f t="shared" si="25"/>
        <v>1.2016819876377014</v>
      </c>
    </row>
    <row r="204" spans="1:11" x14ac:dyDescent="0.25">
      <c r="A204">
        <f t="shared" si="26"/>
        <v>834.59999999999127</v>
      </c>
      <c r="B204">
        <v>283</v>
      </c>
      <c r="C204">
        <f t="shared" si="20"/>
        <v>306.72792920071265</v>
      </c>
      <c r="D204">
        <f t="shared" si="21"/>
        <v>403.45064048830801</v>
      </c>
      <c r="E204">
        <f t="shared" si="22"/>
        <v>-23.727929200712651</v>
      </c>
      <c r="F204">
        <f t="shared" si="23"/>
        <v>1.1246425037572286E-3</v>
      </c>
      <c r="G204">
        <f t="shared" si="23"/>
        <v>3.7064279236430901</v>
      </c>
      <c r="H204">
        <f t="shared" si="23"/>
        <v>0</v>
      </c>
      <c r="I204">
        <f t="shared" si="24"/>
        <v>3.7075525661468474</v>
      </c>
      <c r="J204">
        <f t="shared" ref="J204:J267" si="27">E204-I204</f>
        <v>-27.4354817668595</v>
      </c>
      <c r="K204">
        <f t="shared" si="25"/>
        <v>752.7056597796801</v>
      </c>
    </row>
    <row r="205" spans="1:11" x14ac:dyDescent="0.25">
      <c r="A205">
        <f t="shared" si="26"/>
        <v>834.64999999999122</v>
      </c>
      <c r="B205">
        <v>307</v>
      </c>
      <c r="C205">
        <f t="shared" ref="C205:C268" si="28">$N$12*A205+$O$12</f>
        <v>306.68664306506821</v>
      </c>
      <c r="D205">
        <f t="shared" ref="D205:D268" si="29">1253.6-A205-$L$5</f>
        <v>403.40064048830806</v>
      </c>
      <c r="E205">
        <f t="shared" ref="E205:E268" si="30">B205-C205</f>
        <v>0.31335693493178951</v>
      </c>
      <c r="F205">
        <f t="shared" ref="F205:H268" si="31">F$5*EXP(-(($D205-F$6)^2)/(2*F$7^2))</f>
        <v>1.6039769643266359E-3</v>
      </c>
      <c r="G205">
        <f t="shared" si="31"/>
        <v>4.360975542073894</v>
      </c>
      <c r="H205">
        <f t="shared" si="31"/>
        <v>0</v>
      </c>
      <c r="I205">
        <f t="shared" ref="I205:I268" si="32">F205+G205+H205</f>
        <v>4.3625795190382206</v>
      </c>
      <c r="J205">
        <f t="shared" si="27"/>
        <v>-4.0492225841064311</v>
      </c>
      <c r="K205">
        <f t="shared" ref="K205:K268" si="33">(J205)^2</f>
        <v>16.396203535637564</v>
      </c>
    </row>
    <row r="206" spans="1:11" x14ac:dyDescent="0.25">
      <c r="A206">
        <f t="shared" ref="A206:A269" si="34">A205+$B$7</f>
        <v>834.69999999999118</v>
      </c>
      <c r="B206">
        <v>327</v>
      </c>
      <c r="C206">
        <f t="shared" si="28"/>
        <v>306.64535692942366</v>
      </c>
      <c r="D206">
        <f t="shared" si="29"/>
        <v>403.3506404883081</v>
      </c>
      <c r="E206">
        <f t="shared" si="30"/>
        <v>20.354643070576344</v>
      </c>
      <c r="F206">
        <f t="shared" si="31"/>
        <v>2.2757463570472532E-3</v>
      </c>
      <c r="G206">
        <f t="shared" si="31"/>
        <v>5.1045074059405371</v>
      </c>
      <c r="H206">
        <f t="shared" si="31"/>
        <v>0</v>
      </c>
      <c r="I206">
        <f t="shared" si="32"/>
        <v>5.1067831522975844</v>
      </c>
      <c r="J206">
        <f t="shared" si="27"/>
        <v>15.24785991827876</v>
      </c>
      <c r="K206">
        <f t="shared" si="33"/>
        <v>232.49723208745195</v>
      </c>
    </row>
    <row r="207" spans="1:11" x14ac:dyDescent="0.25">
      <c r="A207">
        <f t="shared" si="34"/>
        <v>834.74999999999113</v>
      </c>
      <c r="B207">
        <v>310</v>
      </c>
      <c r="C207">
        <f t="shared" si="28"/>
        <v>306.60407079377921</v>
      </c>
      <c r="D207">
        <f t="shared" si="29"/>
        <v>403.30064048830815</v>
      </c>
      <c r="E207">
        <f t="shared" si="30"/>
        <v>3.3959292062207851</v>
      </c>
      <c r="F207">
        <f t="shared" si="31"/>
        <v>3.2121194040851519E-3</v>
      </c>
      <c r="G207">
        <f t="shared" si="31"/>
        <v>5.9438264585536675</v>
      </c>
      <c r="H207">
        <f t="shared" si="31"/>
        <v>0</v>
      </c>
      <c r="I207">
        <f t="shared" si="32"/>
        <v>5.9470385779577528</v>
      </c>
      <c r="J207">
        <f t="shared" si="27"/>
        <v>-2.5511093717369677</v>
      </c>
      <c r="K207">
        <f t="shared" si="33"/>
        <v>6.5081590265641864</v>
      </c>
    </row>
    <row r="208" spans="1:11" x14ac:dyDescent="0.25">
      <c r="A208">
        <f t="shared" si="34"/>
        <v>834.79999999999109</v>
      </c>
      <c r="B208">
        <v>286</v>
      </c>
      <c r="C208">
        <f t="shared" si="28"/>
        <v>306.56278465813477</v>
      </c>
      <c r="D208">
        <f t="shared" si="29"/>
        <v>403.25064048830819</v>
      </c>
      <c r="E208">
        <f t="shared" si="30"/>
        <v>-20.562784658134774</v>
      </c>
      <c r="F208">
        <f t="shared" si="31"/>
        <v>4.5102602382858601E-3</v>
      </c>
      <c r="G208">
        <f t="shared" si="31"/>
        <v>6.8852624447905573</v>
      </c>
      <c r="H208">
        <f t="shared" si="31"/>
        <v>0</v>
      </c>
      <c r="I208">
        <f t="shared" si="32"/>
        <v>6.8897727050288431</v>
      </c>
      <c r="J208">
        <f t="shared" si="27"/>
        <v>-27.452557363163617</v>
      </c>
      <c r="K208">
        <f t="shared" si="33"/>
        <v>753.64290577778888</v>
      </c>
    </row>
    <row r="209" spans="1:11" x14ac:dyDescent="0.25">
      <c r="A209">
        <f t="shared" si="34"/>
        <v>834.84999999999104</v>
      </c>
      <c r="B209">
        <v>270</v>
      </c>
      <c r="C209">
        <f t="shared" si="28"/>
        <v>306.52149852249022</v>
      </c>
      <c r="D209">
        <f t="shared" si="29"/>
        <v>403.20064048830824</v>
      </c>
      <c r="E209">
        <f t="shared" si="30"/>
        <v>-36.521498522490219</v>
      </c>
      <c r="F209">
        <f t="shared" si="31"/>
        <v>6.3001895572031112E-3</v>
      </c>
      <c r="G209">
        <f t="shared" si="31"/>
        <v>7.9344526399561417</v>
      </c>
      <c r="H209">
        <f t="shared" si="31"/>
        <v>0</v>
      </c>
      <c r="I209">
        <f t="shared" si="32"/>
        <v>7.9407528295133449</v>
      </c>
      <c r="J209">
        <f t="shared" si="27"/>
        <v>-44.462251352003562</v>
      </c>
      <c r="K209">
        <f t="shared" si="33"/>
        <v>1976.8917952887425</v>
      </c>
    </row>
    <row r="210" spans="1:11" x14ac:dyDescent="0.25">
      <c r="A210">
        <f t="shared" si="34"/>
        <v>834.899999999991</v>
      </c>
      <c r="B210">
        <v>330</v>
      </c>
      <c r="C210">
        <f t="shared" si="28"/>
        <v>306.48021238684578</v>
      </c>
      <c r="D210">
        <f t="shared" si="29"/>
        <v>403.15064048830828</v>
      </c>
      <c r="E210">
        <f t="shared" si="30"/>
        <v>23.519787613154222</v>
      </c>
      <c r="F210">
        <f t="shared" si="31"/>
        <v>8.7548301996559063E-3</v>
      </c>
      <c r="G210">
        <f t="shared" si="31"/>
        <v>9.096106591744693</v>
      </c>
      <c r="H210">
        <f t="shared" si="31"/>
        <v>0</v>
      </c>
      <c r="I210">
        <f t="shared" si="32"/>
        <v>9.1048614219443493</v>
      </c>
      <c r="J210">
        <f t="shared" si="27"/>
        <v>14.414926191209872</v>
      </c>
      <c r="K210">
        <f t="shared" si="33"/>
        <v>207.79009709802835</v>
      </c>
    </row>
    <row r="211" spans="1:11" x14ac:dyDescent="0.25">
      <c r="A211">
        <f t="shared" si="34"/>
        <v>834.94999999999095</v>
      </c>
      <c r="B211">
        <v>309</v>
      </c>
      <c r="C211">
        <f t="shared" si="28"/>
        <v>306.43892625120134</v>
      </c>
      <c r="D211">
        <f t="shared" si="29"/>
        <v>403.10064048830833</v>
      </c>
      <c r="E211">
        <f t="shared" si="30"/>
        <v>2.5610737487986626</v>
      </c>
      <c r="F211">
        <f t="shared" si="31"/>
        <v>1.2102746409258503E-2</v>
      </c>
      <c r="G211">
        <f t="shared" si="31"/>
        <v>10.373760209973463</v>
      </c>
      <c r="H211">
        <f t="shared" si="31"/>
        <v>0</v>
      </c>
      <c r="I211">
        <f t="shared" si="32"/>
        <v>10.385862956382722</v>
      </c>
      <c r="J211">
        <f t="shared" si="27"/>
        <v>-7.8247892075840593</v>
      </c>
      <c r="K211">
        <f t="shared" si="33"/>
        <v>61.227326143123967</v>
      </c>
    </row>
    <row r="212" spans="1:11" x14ac:dyDescent="0.25">
      <c r="A212">
        <f t="shared" si="34"/>
        <v>834.99999999999091</v>
      </c>
      <c r="B212">
        <v>323</v>
      </c>
      <c r="C212">
        <f t="shared" si="28"/>
        <v>306.3976401155569</v>
      </c>
      <c r="D212">
        <f t="shared" si="29"/>
        <v>403.05064048830837</v>
      </c>
      <c r="E212">
        <f t="shared" si="30"/>
        <v>16.602359884443104</v>
      </c>
      <c r="F212">
        <f t="shared" si="31"/>
        <v>1.6644173532757718E-2</v>
      </c>
      <c r="G212">
        <f t="shared" si="31"/>
        <v>11.769525779247122</v>
      </c>
      <c r="H212">
        <f t="shared" si="31"/>
        <v>0</v>
      </c>
      <c r="I212">
        <f t="shared" si="32"/>
        <v>11.786169952779879</v>
      </c>
      <c r="J212">
        <f t="shared" si="27"/>
        <v>4.8161899316632244</v>
      </c>
      <c r="K212">
        <f t="shared" si="33"/>
        <v>23.195685457854214</v>
      </c>
    </row>
    <row r="213" spans="1:11" x14ac:dyDescent="0.25">
      <c r="A213">
        <f t="shared" si="34"/>
        <v>835.04999999999086</v>
      </c>
      <c r="B213">
        <v>283</v>
      </c>
      <c r="C213">
        <f t="shared" si="28"/>
        <v>306.35635397991234</v>
      </c>
      <c r="D213">
        <f t="shared" si="29"/>
        <v>403.00064048830842</v>
      </c>
      <c r="E213">
        <f t="shared" si="30"/>
        <v>-23.356353979912342</v>
      </c>
      <c r="F213">
        <f t="shared" si="31"/>
        <v>2.2771027723900432E-2</v>
      </c>
      <c r="G213">
        <f t="shared" si="31"/>
        <v>13.283845606931603</v>
      </c>
      <c r="H213">
        <f t="shared" si="31"/>
        <v>0</v>
      </c>
      <c r="I213">
        <f t="shared" si="32"/>
        <v>13.306616634655503</v>
      </c>
      <c r="J213">
        <f t="shared" si="27"/>
        <v>-36.662970614567847</v>
      </c>
      <c r="K213">
        <f t="shared" si="33"/>
        <v>1344.1734142846653</v>
      </c>
    </row>
    <row r="214" spans="1:11" x14ac:dyDescent="0.25">
      <c r="A214">
        <f t="shared" si="34"/>
        <v>835.09999999999081</v>
      </c>
      <c r="B214">
        <v>304</v>
      </c>
      <c r="C214">
        <f t="shared" si="28"/>
        <v>306.3150678442679</v>
      </c>
      <c r="D214">
        <f t="shared" si="29"/>
        <v>402.95064048830847</v>
      </c>
      <c r="E214">
        <f t="shared" si="30"/>
        <v>-2.3150678442679009</v>
      </c>
      <c r="F214">
        <f t="shared" si="31"/>
        <v>3.0991680371400359E-2</v>
      </c>
      <c r="G214">
        <f t="shared" si="31"/>
        <v>14.915257980793301</v>
      </c>
      <c r="H214">
        <f t="shared" si="31"/>
        <v>0</v>
      </c>
      <c r="I214">
        <f t="shared" si="32"/>
        <v>14.946249661164702</v>
      </c>
      <c r="J214">
        <f t="shared" si="27"/>
        <v>-17.261317505432601</v>
      </c>
      <c r="K214">
        <f t="shared" si="33"/>
        <v>297.95308202335394</v>
      </c>
    </row>
    <row r="215" spans="1:11" x14ac:dyDescent="0.25">
      <c r="A215">
        <f t="shared" si="34"/>
        <v>835.14999999999077</v>
      </c>
      <c r="B215">
        <v>324</v>
      </c>
      <c r="C215">
        <f t="shared" si="28"/>
        <v>306.27378170862346</v>
      </c>
      <c r="D215">
        <f t="shared" si="29"/>
        <v>402.90064048830851</v>
      </c>
      <c r="E215">
        <f t="shared" si="30"/>
        <v>17.72621829137654</v>
      </c>
      <c r="F215">
        <f t="shared" si="31"/>
        <v>4.1961375117544962E-2</v>
      </c>
      <c r="G215">
        <f t="shared" si="31"/>
        <v>16.660184824602659</v>
      </c>
      <c r="H215">
        <f t="shared" si="31"/>
        <v>0</v>
      </c>
      <c r="I215">
        <f t="shared" si="32"/>
        <v>16.702146199720204</v>
      </c>
      <c r="J215">
        <f t="shared" si="27"/>
        <v>1.0240720916563362</v>
      </c>
      <c r="K215">
        <f t="shared" si="33"/>
        <v>1.0487236489093834</v>
      </c>
    </row>
    <row r="216" spans="1:11" x14ac:dyDescent="0.25">
      <c r="A216">
        <f t="shared" si="34"/>
        <v>835.19999999999072</v>
      </c>
      <c r="B216">
        <v>307</v>
      </c>
      <c r="C216">
        <f t="shared" si="28"/>
        <v>306.23249557297902</v>
      </c>
      <c r="D216">
        <f t="shared" si="29"/>
        <v>402.85064048830856</v>
      </c>
      <c r="E216">
        <f t="shared" si="30"/>
        <v>0.76750442702098098</v>
      </c>
      <c r="F216">
        <f t="shared" si="31"/>
        <v>5.6519250633322464E-2</v>
      </c>
      <c r="G216">
        <f t="shared" si="31"/>
        <v>18.512750836593309</v>
      </c>
      <c r="H216">
        <f t="shared" si="31"/>
        <v>0</v>
      </c>
      <c r="I216">
        <f t="shared" si="32"/>
        <v>18.569270087226631</v>
      </c>
      <c r="J216">
        <f t="shared" si="27"/>
        <v>-17.80176566020565</v>
      </c>
      <c r="K216">
        <f t="shared" si="33"/>
        <v>316.90286062087711</v>
      </c>
    </row>
    <row r="217" spans="1:11" x14ac:dyDescent="0.25">
      <c r="A217">
        <f t="shared" si="34"/>
        <v>835.24999999999068</v>
      </c>
      <c r="B217">
        <v>329</v>
      </c>
      <c r="C217">
        <f t="shared" si="28"/>
        <v>306.19120943733446</v>
      </c>
      <c r="D217">
        <f t="shared" si="29"/>
        <v>402.8006404883086</v>
      </c>
      <c r="E217">
        <f t="shared" si="30"/>
        <v>22.808790562665536</v>
      </c>
      <c r="F217">
        <f t="shared" si="31"/>
        <v>7.5733002210153791E-2</v>
      </c>
      <c r="G217">
        <f t="shared" si="31"/>
        <v>20.464643913731251</v>
      </c>
      <c r="H217">
        <f t="shared" si="31"/>
        <v>0</v>
      </c>
      <c r="I217">
        <f t="shared" si="32"/>
        <v>20.540376915941405</v>
      </c>
      <c r="J217">
        <f t="shared" si="27"/>
        <v>2.2684136467241309</v>
      </c>
      <c r="K217">
        <f t="shared" si="33"/>
        <v>5.1457004726442701</v>
      </c>
    </row>
    <row r="218" spans="1:11" x14ac:dyDescent="0.25">
      <c r="A218">
        <f t="shared" si="34"/>
        <v>835.29999999999063</v>
      </c>
      <c r="B218">
        <v>344</v>
      </c>
      <c r="C218">
        <f t="shared" si="28"/>
        <v>306.14992330169002</v>
      </c>
      <c r="D218">
        <f t="shared" si="29"/>
        <v>402.75064048830865</v>
      </c>
      <c r="E218">
        <f t="shared" si="30"/>
        <v>37.850076698309977</v>
      </c>
      <c r="F218">
        <f t="shared" si="31"/>
        <v>0.10095226032472804</v>
      </c>
      <c r="G218">
        <f t="shared" si="31"/>
        <v>22.505026255995535</v>
      </c>
      <c r="H218">
        <f t="shared" si="31"/>
        <v>0</v>
      </c>
      <c r="I218">
        <f t="shared" si="32"/>
        <v>22.605978516320263</v>
      </c>
      <c r="J218">
        <f t="shared" si="27"/>
        <v>15.244098181989713</v>
      </c>
      <c r="K218">
        <f t="shared" si="33"/>
        <v>232.38252938214208</v>
      </c>
    </row>
    <row r="219" spans="1:11" x14ac:dyDescent="0.25">
      <c r="A219">
        <f t="shared" si="34"/>
        <v>835.34999999999059</v>
      </c>
      <c r="B219">
        <v>333</v>
      </c>
      <c r="C219">
        <f t="shared" si="28"/>
        <v>306.10863716604558</v>
      </c>
      <c r="D219">
        <f t="shared" si="29"/>
        <v>402.70064048830869</v>
      </c>
      <c r="E219">
        <f t="shared" si="30"/>
        <v>26.891362833954418</v>
      </c>
      <c r="F219">
        <f t="shared" si="31"/>
        <v>0.13387177336088532</v>
      </c>
      <c r="G219">
        <f t="shared" si="31"/>
        <v>24.620504678420001</v>
      </c>
      <c r="H219">
        <f t="shared" si="31"/>
        <v>0</v>
      </c>
      <c r="I219">
        <f t="shared" si="32"/>
        <v>24.754376451780885</v>
      </c>
      <c r="J219">
        <f t="shared" si="27"/>
        <v>2.1369863821735322</v>
      </c>
      <c r="K219">
        <f t="shared" si="33"/>
        <v>4.566710797595122</v>
      </c>
    </row>
    <row r="220" spans="1:11" x14ac:dyDescent="0.25">
      <c r="A220">
        <f t="shared" si="34"/>
        <v>835.39999999999054</v>
      </c>
      <c r="B220">
        <v>332</v>
      </c>
      <c r="C220">
        <f t="shared" si="28"/>
        <v>306.06735103040103</v>
      </c>
      <c r="D220">
        <f t="shared" si="29"/>
        <v>402.65064048830874</v>
      </c>
      <c r="E220">
        <f t="shared" si="30"/>
        <v>25.932648969598972</v>
      </c>
      <c r="F220">
        <f t="shared" si="31"/>
        <v>0.17660544155937041</v>
      </c>
      <c r="G220">
        <f t="shared" si="31"/>
        <v>26.795167324944877</v>
      </c>
      <c r="H220">
        <f t="shared" si="31"/>
        <v>0</v>
      </c>
      <c r="I220">
        <f t="shared" si="32"/>
        <v>26.971772766504248</v>
      </c>
      <c r="J220">
        <f t="shared" si="27"/>
        <v>-1.039123796905276</v>
      </c>
      <c r="K220">
        <f t="shared" si="33"/>
        <v>1.0797782652948373</v>
      </c>
    </row>
    <row r="221" spans="1:11" x14ac:dyDescent="0.25">
      <c r="A221">
        <f t="shared" si="34"/>
        <v>835.4499999999905</v>
      </c>
      <c r="B221">
        <v>316</v>
      </c>
      <c r="C221">
        <f t="shared" si="28"/>
        <v>306.02606489475659</v>
      </c>
      <c r="D221">
        <f t="shared" si="29"/>
        <v>402.60064048830878</v>
      </c>
      <c r="E221">
        <f t="shared" si="30"/>
        <v>9.9739351052434131</v>
      </c>
      <c r="F221">
        <f t="shared" si="31"/>
        <v>0.23177214537579272</v>
      </c>
      <c r="G221">
        <f t="shared" si="31"/>
        <v>29.010692191951691</v>
      </c>
      <c r="H221">
        <f t="shared" si="31"/>
        <v>0</v>
      </c>
      <c r="I221">
        <f t="shared" si="32"/>
        <v>29.242464337327483</v>
      </c>
      <c r="J221">
        <f t="shared" si="27"/>
        <v>-19.26852923208407</v>
      </c>
      <c r="K221">
        <f t="shared" si="33"/>
        <v>371.2762187676783</v>
      </c>
    </row>
    <row r="222" spans="1:11" x14ac:dyDescent="0.25">
      <c r="A222">
        <f t="shared" si="34"/>
        <v>835.49999999999045</v>
      </c>
      <c r="B222">
        <v>333</v>
      </c>
      <c r="C222">
        <f t="shared" si="28"/>
        <v>305.98477875911215</v>
      </c>
      <c r="D222">
        <f t="shared" si="29"/>
        <v>402.55064048830883</v>
      </c>
      <c r="E222">
        <f t="shared" si="30"/>
        <v>27.015221240887854</v>
      </c>
      <c r="F222">
        <f t="shared" si="31"/>
        <v>0.30259412798616336</v>
      </c>
      <c r="G222">
        <f t="shared" si="31"/>
        <v>31.246530671545692</v>
      </c>
      <c r="H222">
        <f t="shared" si="31"/>
        <v>0</v>
      </c>
      <c r="I222">
        <f t="shared" si="32"/>
        <v>31.549124799531857</v>
      </c>
      <c r="J222">
        <f t="shared" si="27"/>
        <v>-4.5339035586440026</v>
      </c>
      <c r="K222">
        <f t="shared" si="33"/>
        <v>20.556281479084753</v>
      </c>
    </row>
    <row r="223" spans="1:11" x14ac:dyDescent="0.25">
      <c r="A223">
        <f t="shared" si="34"/>
        <v>835.5499999999904</v>
      </c>
      <c r="B223">
        <v>332</v>
      </c>
      <c r="C223">
        <f t="shared" si="28"/>
        <v>305.94349262346771</v>
      </c>
      <c r="D223">
        <f t="shared" si="29"/>
        <v>402.50064048830887</v>
      </c>
      <c r="E223">
        <f t="shared" si="30"/>
        <v>26.056507376532295</v>
      </c>
      <c r="F223">
        <f t="shared" si="31"/>
        <v>0.39300841243358969</v>
      </c>
      <c r="G223">
        <f t="shared" si="31"/>
        <v>33.480166782343133</v>
      </c>
      <c r="H223">
        <f t="shared" si="31"/>
        <v>0</v>
      </c>
      <c r="I223">
        <f t="shared" si="32"/>
        <v>33.873175194776721</v>
      </c>
      <c r="J223">
        <f t="shared" si="27"/>
        <v>-7.8166678182444258</v>
      </c>
      <c r="K223">
        <f t="shared" si="33"/>
        <v>61.100295780778069</v>
      </c>
    </row>
    <row r="224" spans="1:11" x14ac:dyDescent="0.25">
      <c r="A224">
        <f t="shared" si="34"/>
        <v>835.59999999999036</v>
      </c>
      <c r="B224">
        <v>368</v>
      </c>
      <c r="C224">
        <f t="shared" si="28"/>
        <v>305.90220648782315</v>
      </c>
      <c r="D224">
        <f t="shared" si="29"/>
        <v>402.45064048830892</v>
      </c>
      <c r="E224">
        <f t="shared" si="30"/>
        <v>62.09779351217685</v>
      </c>
      <c r="F224">
        <f t="shared" si="31"/>
        <v>0.5077913430299269</v>
      </c>
      <c r="G224">
        <f t="shared" si="31"/>
        <v>35.687449960703098</v>
      </c>
      <c r="H224">
        <f t="shared" si="31"/>
        <v>0</v>
      </c>
      <c r="I224">
        <f t="shared" si="32"/>
        <v>36.195241303733027</v>
      </c>
      <c r="J224">
        <f t="shared" si="27"/>
        <v>25.902552208443822</v>
      </c>
      <c r="K224">
        <f t="shared" si="33"/>
        <v>670.94221091115799</v>
      </c>
    </row>
    <row r="225" spans="1:11" x14ac:dyDescent="0.25">
      <c r="A225">
        <f t="shared" si="34"/>
        <v>835.64999999999031</v>
      </c>
      <c r="B225">
        <v>350</v>
      </c>
      <c r="C225">
        <f t="shared" si="28"/>
        <v>305.86092035217871</v>
      </c>
      <c r="D225">
        <f t="shared" si="29"/>
        <v>402.40064048830897</v>
      </c>
      <c r="E225">
        <f t="shared" si="30"/>
        <v>44.139079647821291</v>
      </c>
      <c r="F225">
        <f t="shared" si="31"/>
        <v>0.65269582387839431</v>
      </c>
      <c r="G225">
        <f t="shared" si="31"/>
        <v>37.842996351662215</v>
      </c>
      <c r="H225">
        <f t="shared" si="31"/>
        <v>0</v>
      </c>
      <c r="I225">
        <f t="shared" si="32"/>
        <v>38.495692175540611</v>
      </c>
      <c r="J225">
        <f t="shared" si="27"/>
        <v>5.6433874722806792</v>
      </c>
      <c r="K225">
        <f t="shared" si="33"/>
        <v>31.847822162294513</v>
      </c>
    </row>
    <row r="226" spans="1:11" x14ac:dyDescent="0.25">
      <c r="A226">
        <f t="shared" si="34"/>
        <v>835.69999999999027</v>
      </c>
      <c r="B226">
        <v>373</v>
      </c>
      <c r="C226">
        <f t="shared" si="28"/>
        <v>305.81963421653427</v>
      </c>
      <c r="D226">
        <f t="shared" si="29"/>
        <v>402.35064048830901</v>
      </c>
      <c r="E226">
        <f t="shared" si="30"/>
        <v>67.180365783465732</v>
      </c>
      <c r="F226">
        <f t="shared" si="31"/>
        <v>0.83460017355611504</v>
      </c>
      <c r="G226">
        <f t="shared" si="31"/>
        <v>39.920650596733459</v>
      </c>
      <c r="H226">
        <f t="shared" si="31"/>
        <v>0</v>
      </c>
      <c r="I226">
        <f t="shared" si="32"/>
        <v>40.755250770289571</v>
      </c>
      <c r="J226">
        <f t="shared" si="27"/>
        <v>26.425115013176161</v>
      </c>
      <c r="K226">
        <f t="shared" si="33"/>
        <v>698.28670345958813</v>
      </c>
    </row>
    <row r="227" spans="1:11" x14ac:dyDescent="0.25">
      <c r="A227">
        <f t="shared" si="34"/>
        <v>835.74999999999022</v>
      </c>
      <c r="B227">
        <v>335</v>
      </c>
      <c r="C227">
        <f t="shared" si="28"/>
        <v>305.77834808088971</v>
      </c>
      <c r="D227">
        <f t="shared" si="29"/>
        <v>402.30064048830906</v>
      </c>
      <c r="E227">
        <f t="shared" si="30"/>
        <v>29.221651919110286</v>
      </c>
      <c r="F227">
        <f t="shared" si="31"/>
        <v>1.0616667175579211</v>
      </c>
      <c r="G227">
        <f t="shared" si="31"/>
        <v>41.893997306122415</v>
      </c>
      <c r="H227">
        <f t="shared" si="31"/>
        <v>0</v>
      </c>
      <c r="I227">
        <f t="shared" si="32"/>
        <v>42.955664023680335</v>
      </c>
      <c r="J227">
        <f t="shared" si="27"/>
        <v>-13.734012104570049</v>
      </c>
      <c r="K227">
        <f t="shared" si="33"/>
        <v>188.62308848847661</v>
      </c>
    </row>
    <row r="228" spans="1:11" x14ac:dyDescent="0.25">
      <c r="A228">
        <f t="shared" si="34"/>
        <v>835.79999999999018</v>
      </c>
      <c r="B228">
        <v>359</v>
      </c>
      <c r="C228">
        <f t="shared" si="28"/>
        <v>305.73706194524527</v>
      </c>
      <c r="D228">
        <f t="shared" si="29"/>
        <v>402.2506404883091</v>
      </c>
      <c r="E228">
        <f t="shared" si="30"/>
        <v>53.262938054754727</v>
      </c>
      <c r="F228">
        <f t="shared" si="31"/>
        <v>1.3435072990324215</v>
      </c>
      <c r="G228">
        <f t="shared" si="31"/>
        <v>43.736908869663395</v>
      </c>
      <c r="H228">
        <f t="shared" si="31"/>
        <v>0</v>
      </c>
      <c r="I228">
        <f t="shared" si="32"/>
        <v>45.08041616869582</v>
      </c>
      <c r="J228">
        <f t="shared" si="27"/>
        <v>8.1825218860589075</v>
      </c>
      <c r="K228">
        <f t="shared" si="33"/>
        <v>66.953664415833018</v>
      </c>
    </row>
    <row r="229" spans="1:11" x14ac:dyDescent="0.25">
      <c r="A229">
        <f t="shared" si="34"/>
        <v>835.84999999999013</v>
      </c>
      <c r="B229">
        <v>357</v>
      </c>
      <c r="C229">
        <f t="shared" si="28"/>
        <v>305.69577580960083</v>
      </c>
      <c r="D229">
        <f t="shared" si="29"/>
        <v>402.20064048830915</v>
      </c>
      <c r="E229">
        <f t="shared" si="30"/>
        <v>51.304224190399168</v>
      </c>
      <c r="F229">
        <f t="shared" si="31"/>
        <v>1.6913518120395377</v>
      </c>
      <c r="G229">
        <f t="shared" si="31"/>
        <v>45.424114142492868</v>
      </c>
      <c r="H229">
        <f t="shared" si="31"/>
        <v>0</v>
      </c>
      <c r="I229">
        <f t="shared" si="32"/>
        <v>47.115465954532404</v>
      </c>
      <c r="J229">
        <f t="shared" si="27"/>
        <v>4.1887582358667643</v>
      </c>
      <c r="K229">
        <f t="shared" si="33"/>
        <v>17.545695558541649</v>
      </c>
    </row>
    <row r="230" spans="1:11" x14ac:dyDescent="0.25">
      <c r="A230">
        <f t="shared" si="34"/>
        <v>835.89999999999009</v>
      </c>
      <c r="B230">
        <v>356</v>
      </c>
      <c r="C230">
        <f t="shared" si="28"/>
        <v>305.65448967395639</v>
      </c>
      <c r="D230">
        <f t="shared" si="29"/>
        <v>402.15064048830919</v>
      </c>
      <c r="E230">
        <f t="shared" si="30"/>
        <v>50.345510326043609</v>
      </c>
      <c r="F230">
        <f t="shared" si="31"/>
        <v>2.1182146687278354</v>
      </c>
      <c r="G230">
        <f t="shared" si="31"/>
        <v>46.931770963087416</v>
      </c>
      <c r="H230">
        <f t="shared" si="31"/>
        <v>0</v>
      </c>
      <c r="I230">
        <f t="shared" si="32"/>
        <v>49.049985631815254</v>
      </c>
      <c r="J230">
        <f t="shared" si="27"/>
        <v>1.2955246942283551</v>
      </c>
      <c r="K230">
        <f t="shared" si="33"/>
        <v>1.678384233355473</v>
      </c>
    </row>
    <row r="231" spans="1:11" x14ac:dyDescent="0.25">
      <c r="A231">
        <f t="shared" si="34"/>
        <v>835.94999999999004</v>
      </c>
      <c r="B231">
        <v>369</v>
      </c>
      <c r="C231">
        <f t="shared" si="28"/>
        <v>305.61320353831184</v>
      </c>
      <c r="D231">
        <f t="shared" si="29"/>
        <v>402.10064048830924</v>
      </c>
      <c r="E231">
        <f t="shared" si="30"/>
        <v>63.386796461688164</v>
      </c>
      <c r="F231">
        <f t="shared" si="31"/>
        <v>2.6390528331612564</v>
      </c>
      <c r="G231">
        <f t="shared" si="31"/>
        <v>48.238024525985054</v>
      </c>
      <c r="H231">
        <f t="shared" si="31"/>
        <v>0</v>
      </c>
      <c r="I231">
        <f t="shared" si="32"/>
        <v>50.877077359146313</v>
      </c>
      <c r="J231">
        <f t="shared" si="27"/>
        <v>12.509719102541851</v>
      </c>
      <c r="K231">
        <f t="shared" si="33"/>
        <v>156.49307202450049</v>
      </c>
    </row>
    <row r="232" spans="1:11" x14ac:dyDescent="0.25">
      <c r="A232">
        <f t="shared" si="34"/>
        <v>835.99999999999</v>
      </c>
      <c r="B232">
        <v>374</v>
      </c>
      <c r="C232">
        <f t="shared" si="28"/>
        <v>305.5719174026674</v>
      </c>
      <c r="D232">
        <f t="shared" si="29"/>
        <v>402.05064048830928</v>
      </c>
      <c r="E232">
        <f t="shared" si="30"/>
        <v>68.428082597332605</v>
      </c>
      <c r="F232">
        <f t="shared" si="31"/>
        <v>3.2709077340169519</v>
      </c>
      <c r="G232">
        <f t="shared" si="31"/>
        <v>49.323533413608374</v>
      </c>
      <c r="H232">
        <f t="shared" si="31"/>
        <v>0</v>
      </c>
      <c r="I232">
        <f t="shared" si="32"/>
        <v>52.594441147625325</v>
      </c>
      <c r="J232">
        <f t="shared" si="27"/>
        <v>15.833641449707279</v>
      </c>
      <c r="K232">
        <f t="shared" si="33"/>
        <v>250.70420155788844</v>
      </c>
    </row>
    <row r="233" spans="1:11" x14ac:dyDescent="0.25">
      <c r="A233">
        <f t="shared" si="34"/>
        <v>836.04999999998995</v>
      </c>
      <c r="B233">
        <v>363</v>
      </c>
      <c r="C233">
        <f t="shared" si="28"/>
        <v>305.53063126702295</v>
      </c>
      <c r="D233">
        <f t="shared" si="29"/>
        <v>402.00064048830933</v>
      </c>
      <c r="E233">
        <f t="shared" si="30"/>
        <v>57.469368732977046</v>
      </c>
      <c r="F233">
        <f t="shared" si="31"/>
        <v>4.0330220640794394</v>
      </c>
      <c r="G233">
        <f t="shared" si="31"/>
        <v>50.171945630930097</v>
      </c>
      <c r="H233">
        <f t="shared" si="31"/>
        <v>0</v>
      </c>
      <c r="I233">
        <f t="shared" si="32"/>
        <v>54.204967695009536</v>
      </c>
      <c r="J233">
        <f t="shared" si="27"/>
        <v>3.2644010379675095</v>
      </c>
      <c r="K233">
        <f t="shared" si="33"/>
        <v>10.656314136683353</v>
      </c>
    </row>
    <row r="234" spans="1:11" x14ac:dyDescent="0.25">
      <c r="A234">
        <f t="shared" si="34"/>
        <v>836.0999999999899</v>
      </c>
      <c r="B234">
        <v>400</v>
      </c>
      <c r="C234">
        <f t="shared" si="28"/>
        <v>305.48934513137851</v>
      </c>
      <c r="D234">
        <f t="shared" si="29"/>
        <v>401.95064048830938</v>
      </c>
      <c r="E234">
        <f t="shared" si="30"/>
        <v>94.510654868621486</v>
      </c>
      <c r="F234">
        <f t="shared" si="31"/>
        <v>4.9469212584413658</v>
      </c>
      <c r="G234">
        <f t="shared" si="31"/>
        <v>50.770308284855147</v>
      </c>
      <c r="H234">
        <f t="shared" si="31"/>
        <v>0</v>
      </c>
      <c r="I234">
        <f t="shared" si="32"/>
        <v>55.717229543296511</v>
      </c>
      <c r="J234">
        <f t="shared" si="27"/>
        <v>38.793425325324975</v>
      </c>
      <c r="K234">
        <f t="shared" si="33"/>
        <v>1504.929848471565</v>
      </c>
    </row>
    <row r="235" spans="1:11" x14ac:dyDescent="0.25">
      <c r="A235">
        <f t="shared" si="34"/>
        <v>836.14999999998986</v>
      </c>
      <c r="B235">
        <v>366</v>
      </c>
      <c r="C235">
        <f t="shared" si="28"/>
        <v>305.44805899573396</v>
      </c>
      <c r="D235">
        <f t="shared" si="29"/>
        <v>401.90064048830942</v>
      </c>
      <c r="E235">
        <f t="shared" si="30"/>
        <v>60.551941004266041</v>
      </c>
      <c r="F235">
        <f t="shared" si="31"/>
        <v>6.0364484006600065</v>
      </c>
      <c r="G235">
        <f t="shared" si="31"/>
        <v>51.109396569040747</v>
      </c>
      <c r="H235">
        <f t="shared" si="31"/>
        <v>0</v>
      </c>
      <c r="I235">
        <f t="shared" si="32"/>
        <v>57.145844969700754</v>
      </c>
      <c r="J235">
        <f t="shared" si="27"/>
        <v>3.4060960345652873</v>
      </c>
      <c r="K235">
        <f t="shared" si="33"/>
        <v>11.601490196681375</v>
      </c>
    </row>
    <row r="236" spans="1:11" x14ac:dyDescent="0.25">
      <c r="A236">
        <f t="shared" si="34"/>
        <v>836.19999999998981</v>
      </c>
      <c r="B236">
        <v>343</v>
      </c>
      <c r="C236">
        <f t="shared" si="28"/>
        <v>305.40677286008952</v>
      </c>
      <c r="D236">
        <f t="shared" si="29"/>
        <v>401.85064048830947</v>
      </c>
      <c r="E236">
        <f t="shared" si="30"/>
        <v>37.593227139910482</v>
      </c>
      <c r="F236">
        <f t="shared" si="31"/>
        <v>7.327740532717355</v>
      </c>
      <c r="G236">
        <f t="shared" si="31"/>
        <v>51.183950377642432</v>
      </c>
      <c r="H236">
        <f t="shared" si="31"/>
        <v>0</v>
      </c>
      <c r="I236">
        <f t="shared" si="32"/>
        <v>58.511690910359789</v>
      </c>
      <c r="J236">
        <f t="shared" si="27"/>
        <v>-20.918463770449307</v>
      </c>
      <c r="K236">
        <f t="shared" si="33"/>
        <v>437.58212651560024</v>
      </c>
    </row>
    <row r="237" spans="1:11" x14ac:dyDescent="0.25">
      <c r="A237">
        <f t="shared" si="34"/>
        <v>836.24999999998977</v>
      </c>
      <c r="B237">
        <v>373</v>
      </c>
      <c r="C237">
        <f t="shared" si="28"/>
        <v>305.36548672444508</v>
      </c>
      <c r="D237">
        <f t="shared" si="29"/>
        <v>401.80064048830951</v>
      </c>
      <c r="E237">
        <f t="shared" si="30"/>
        <v>67.634513275554923</v>
      </c>
      <c r="F237">
        <f t="shared" si="31"/>
        <v>8.8491339437817604</v>
      </c>
      <c r="G237">
        <f t="shared" si="31"/>
        <v>50.992810066096602</v>
      </c>
      <c r="H237">
        <f t="shared" si="31"/>
        <v>0</v>
      </c>
      <c r="I237">
        <f t="shared" si="32"/>
        <v>59.841944009878361</v>
      </c>
      <c r="J237">
        <f t="shared" si="27"/>
        <v>7.7925692656765619</v>
      </c>
      <c r="K237">
        <f t="shared" si="33"/>
        <v>60.724135760366948</v>
      </c>
    </row>
    <row r="238" spans="1:11" x14ac:dyDescent="0.25">
      <c r="A238">
        <f t="shared" si="34"/>
        <v>836.29999999998972</v>
      </c>
      <c r="B238">
        <v>350</v>
      </c>
      <c r="C238">
        <f t="shared" si="28"/>
        <v>305.32420058880052</v>
      </c>
      <c r="D238">
        <f t="shared" si="29"/>
        <v>401.75064048830956</v>
      </c>
      <c r="E238">
        <f t="shared" si="30"/>
        <v>44.675799411199478</v>
      </c>
      <c r="F238">
        <f t="shared" si="31"/>
        <v>10.630986090371293</v>
      </c>
      <c r="G238">
        <f t="shared" si="31"/>
        <v>50.538946461913824</v>
      </c>
      <c r="H238">
        <f t="shared" si="31"/>
        <v>0</v>
      </c>
      <c r="I238">
        <f t="shared" si="32"/>
        <v>61.169932552285118</v>
      </c>
      <c r="J238">
        <f t="shared" si="27"/>
        <v>-16.494133141085641</v>
      </c>
      <c r="K238">
        <f t="shared" si="33"/>
        <v>272.05642807585969</v>
      </c>
    </row>
    <row r="239" spans="1:11" x14ac:dyDescent="0.25">
      <c r="A239">
        <f t="shared" si="34"/>
        <v>836.34999999998968</v>
      </c>
      <c r="B239">
        <v>346</v>
      </c>
      <c r="C239">
        <f t="shared" si="28"/>
        <v>305.28291445315608</v>
      </c>
      <c r="D239">
        <f t="shared" si="29"/>
        <v>401.7006404883096</v>
      </c>
      <c r="E239">
        <f t="shared" si="30"/>
        <v>40.717085546843919</v>
      </c>
      <c r="F239">
        <f t="shared" si="31"/>
        <v>12.705402459021593</v>
      </c>
      <c r="G239">
        <f t="shared" si="31"/>
        <v>49.829384040038327</v>
      </c>
      <c r="H239">
        <f t="shared" si="31"/>
        <v>0</v>
      </c>
      <c r="I239">
        <f t="shared" si="32"/>
        <v>62.534786499059919</v>
      </c>
      <c r="J239">
        <f t="shared" si="27"/>
        <v>-21.817700952216001</v>
      </c>
      <c r="K239">
        <f t="shared" si="33"/>
        <v>476.01207484032699</v>
      </c>
    </row>
    <row r="240" spans="1:11" x14ac:dyDescent="0.25">
      <c r="A240">
        <f t="shared" si="34"/>
        <v>836.39999999998963</v>
      </c>
      <c r="B240">
        <v>360</v>
      </c>
      <c r="C240">
        <f t="shared" si="28"/>
        <v>305.24162831751164</v>
      </c>
      <c r="D240">
        <f t="shared" si="29"/>
        <v>401.65064048830965</v>
      </c>
      <c r="E240">
        <f t="shared" si="30"/>
        <v>54.75837168248836</v>
      </c>
      <c r="F240">
        <f t="shared" si="31"/>
        <v>15.105858013767856</v>
      </c>
      <c r="G240">
        <f t="shared" si="31"/>
        <v>48.875020039299066</v>
      </c>
      <c r="H240">
        <f t="shared" si="31"/>
        <v>0</v>
      </c>
      <c r="I240">
        <f t="shared" si="32"/>
        <v>63.980878053066924</v>
      </c>
      <c r="J240">
        <f t="shared" si="27"/>
        <v>-9.2225063705785644</v>
      </c>
      <c r="K240">
        <f t="shared" si="33"/>
        <v>85.054623755362201</v>
      </c>
    </row>
    <row r="241" spans="1:11" x14ac:dyDescent="0.25">
      <c r="A241">
        <f t="shared" si="34"/>
        <v>836.44999999998959</v>
      </c>
      <c r="B241">
        <v>415</v>
      </c>
      <c r="C241">
        <f t="shared" si="28"/>
        <v>305.2003421818672</v>
      </c>
      <c r="D241">
        <f t="shared" si="29"/>
        <v>401.60064048830969</v>
      </c>
      <c r="E241">
        <f t="shared" si="30"/>
        <v>109.7996578181328</v>
      </c>
      <c r="F241">
        <f t="shared" si="31"/>
        <v>17.866704947781589</v>
      </c>
      <c r="G241">
        <f t="shared" si="31"/>
        <v>47.690346029653099</v>
      </c>
      <c r="H241">
        <f t="shared" si="31"/>
        <v>0</v>
      </c>
      <c r="I241">
        <f t="shared" si="32"/>
        <v>65.557050977434685</v>
      </c>
      <c r="J241">
        <f t="shared" si="27"/>
        <v>44.242606840698116</v>
      </c>
      <c r="K241">
        <f t="shared" si="33"/>
        <v>1957.4082600605877</v>
      </c>
    </row>
    <row r="242" spans="1:11" x14ac:dyDescent="0.25">
      <c r="A242">
        <f t="shared" si="34"/>
        <v>836.49999999998954</v>
      </c>
      <c r="B242">
        <v>371</v>
      </c>
      <c r="C242">
        <f t="shared" si="28"/>
        <v>305.15905604622264</v>
      </c>
      <c r="D242">
        <f t="shared" si="29"/>
        <v>401.55064048830974</v>
      </c>
      <c r="E242">
        <f t="shared" si="30"/>
        <v>65.840943953777355</v>
      </c>
      <c r="F242">
        <f t="shared" si="31"/>
        <v>21.022561327316364</v>
      </c>
      <c r="G242">
        <f t="shared" si="31"/>
        <v>46.293081872408671</v>
      </c>
      <c r="H242">
        <f t="shared" si="31"/>
        <v>0</v>
      </c>
      <c r="I242">
        <f t="shared" si="32"/>
        <v>67.315643199725031</v>
      </c>
      <c r="J242">
        <f t="shared" si="27"/>
        <v>-1.4746992459476758</v>
      </c>
      <c r="K242">
        <f t="shared" si="33"/>
        <v>2.1747378659986434</v>
      </c>
    </row>
    <row r="243" spans="1:11" x14ac:dyDescent="0.25">
      <c r="A243">
        <f t="shared" si="34"/>
        <v>836.5499999999895</v>
      </c>
      <c r="B243">
        <v>378</v>
      </c>
      <c r="C243">
        <f t="shared" si="28"/>
        <v>305.1177699105782</v>
      </c>
      <c r="D243">
        <f t="shared" si="29"/>
        <v>401.50064048830978</v>
      </c>
      <c r="E243">
        <f t="shared" si="30"/>
        <v>72.882230089421796</v>
      </c>
      <c r="F243">
        <f t="shared" si="31"/>
        <v>24.607578887124106</v>
      </c>
      <c r="G243">
        <f t="shared" si="31"/>
        <v>44.703734992465847</v>
      </c>
      <c r="H243">
        <f t="shared" si="31"/>
        <v>0</v>
      </c>
      <c r="I243">
        <f t="shared" si="32"/>
        <v>69.31131387958996</v>
      </c>
      <c r="J243">
        <f t="shared" si="27"/>
        <v>3.5709162098318359</v>
      </c>
      <c r="K243">
        <f t="shared" si="33"/>
        <v>12.751442577639764</v>
      </c>
    </row>
    <row r="244" spans="1:11" x14ac:dyDescent="0.25">
      <c r="A244">
        <f t="shared" si="34"/>
        <v>836.59999999998945</v>
      </c>
      <c r="B244">
        <v>353</v>
      </c>
      <c r="C244">
        <f t="shared" si="28"/>
        <v>305.07648377493376</v>
      </c>
      <c r="D244">
        <f t="shared" si="29"/>
        <v>401.45064048830983</v>
      </c>
      <c r="E244">
        <f t="shared" si="30"/>
        <v>47.923516225066237</v>
      </c>
      <c r="F244">
        <f t="shared" si="31"/>
        <v>28.654592676915296</v>
      </c>
      <c r="G244">
        <f t="shared" si="31"/>
        <v>42.945100273355472</v>
      </c>
      <c r="H244">
        <f t="shared" si="31"/>
        <v>0</v>
      </c>
      <c r="I244">
        <f t="shared" si="32"/>
        <v>71.599692950270764</v>
      </c>
      <c r="J244">
        <f t="shared" si="27"/>
        <v>-23.676176725204527</v>
      </c>
      <c r="K244">
        <f t="shared" si="33"/>
        <v>560.5613443231166</v>
      </c>
    </row>
    <row r="245" spans="1:11" x14ac:dyDescent="0.25">
      <c r="A245">
        <f t="shared" si="34"/>
        <v>836.6499999999894</v>
      </c>
      <c r="B245">
        <v>344</v>
      </c>
      <c r="C245">
        <f t="shared" si="28"/>
        <v>305.03519763928921</v>
      </c>
      <c r="D245">
        <f t="shared" si="29"/>
        <v>401.40064048830988</v>
      </c>
      <c r="E245">
        <f t="shared" si="30"/>
        <v>38.964802360710792</v>
      </c>
      <c r="F245">
        <f t="shared" si="31"/>
        <v>33.194160386034575</v>
      </c>
      <c r="G245">
        <f t="shared" si="31"/>
        <v>41.041717595346888</v>
      </c>
      <c r="H245">
        <f t="shared" si="31"/>
        <v>0</v>
      </c>
      <c r="I245">
        <f t="shared" si="32"/>
        <v>74.235877981381464</v>
      </c>
      <c r="J245">
        <f t="shared" si="27"/>
        <v>-35.271075620670672</v>
      </c>
      <c r="K245">
        <f t="shared" si="33"/>
        <v>1244.048775439069</v>
      </c>
    </row>
    <row r="246" spans="1:11" x14ac:dyDescent="0.25">
      <c r="A246">
        <f t="shared" si="34"/>
        <v>836.69999999998936</v>
      </c>
      <c r="B246">
        <v>410</v>
      </c>
      <c r="C246">
        <f t="shared" si="28"/>
        <v>304.99391150364477</v>
      </c>
      <c r="D246">
        <f t="shared" si="29"/>
        <v>401.35064048830992</v>
      </c>
      <c r="E246">
        <f t="shared" si="30"/>
        <v>105.00608849635523</v>
      </c>
      <c r="F246">
        <f t="shared" si="31"/>
        <v>38.253504852602759</v>
      </c>
      <c r="G246">
        <f t="shared" si="31"/>
        <v>39.019305004054523</v>
      </c>
      <c r="H246">
        <f t="shared" si="31"/>
        <v>0</v>
      </c>
      <c r="I246">
        <f t="shared" si="32"/>
        <v>77.27280985665729</v>
      </c>
      <c r="J246">
        <f t="shared" si="27"/>
        <v>27.733278639697943</v>
      </c>
      <c r="K246">
        <f t="shared" si="33"/>
        <v>769.13474410712615</v>
      </c>
    </row>
    <row r="247" spans="1:11" x14ac:dyDescent="0.25">
      <c r="A247">
        <f t="shared" si="34"/>
        <v>836.74999999998931</v>
      </c>
      <c r="B247">
        <v>362</v>
      </c>
      <c r="C247">
        <f t="shared" si="28"/>
        <v>304.95262536800033</v>
      </c>
      <c r="D247">
        <f t="shared" si="29"/>
        <v>401.30064048830997</v>
      </c>
      <c r="E247">
        <f t="shared" si="30"/>
        <v>57.047374631999674</v>
      </c>
      <c r="F247">
        <f t="shared" si="31"/>
        <v>43.855379303525488</v>
      </c>
      <c r="G247">
        <f t="shared" si="31"/>
        <v>36.904185701163044</v>
      </c>
      <c r="H247">
        <f t="shared" si="31"/>
        <v>0</v>
      </c>
      <c r="I247">
        <f t="shared" si="32"/>
        <v>80.75956500468854</v>
      </c>
      <c r="J247">
        <f t="shared" si="27"/>
        <v>-23.712190372688866</v>
      </c>
      <c r="K247">
        <f t="shared" si="33"/>
        <v>562.26797227063855</v>
      </c>
    </row>
    <row r="248" spans="1:11" x14ac:dyDescent="0.25">
      <c r="A248">
        <f t="shared" si="34"/>
        <v>836.79999999998927</v>
      </c>
      <c r="B248">
        <v>347</v>
      </c>
      <c r="C248">
        <f t="shared" si="28"/>
        <v>304.91133923235589</v>
      </c>
      <c r="D248">
        <f t="shared" si="29"/>
        <v>401.25064048831001</v>
      </c>
      <c r="E248">
        <f t="shared" si="30"/>
        <v>42.088660767644114</v>
      </c>
      <c r="F248">
        <f t="shared" si="31"/>
        <v>50.016881030122654</v>
      </c>
      <c r="G248">
        <f t="shared" si="31"/>
        <v>34.722726508809856</v>
      </c>
      <c r="H248">
        <f t="shared" si="31"/>
        <v>0</v>
      </c>
      <c r="I248">
        <f t="shared" si="32"/>
        <v>84.739607538932518</v>
      </c>
      <c r="J248">
        <f t="shared" si="27"/>
        <v>-42.650946771288403</v>
      </c>
      <c r="K248">
        <f t="shared" si="33"/>
        <v>1819.1032604872767</v>
      </c>
    </row>
    <row r="249" spans="1:11" x14ac:dyDescent="0.25">
      <c r="A249">
        <f t="shared" si="34"/>
        <v>836.84999999998922</v>
      </c>
      <c r="B249">
        <v>413</v>
      </c>
      <c r="C249">
        <f t="shared" si="28"/>
        <v>304.87005309671133</v>
      </c>
      <c r="D249">
        <f t="shared" si="29"/>
        <v>401.20064048831006</v>
      </c>
      <c r="E249">
        <f t="shared" si="30"/>
        <v>108.12994690328867</v>
      </c>
      <c r="F249">
        <f t="shared" si="31"/>
        <v>56.748245191490064</v>
      </c>
      <c r="G249">
        <f t="shared" si="31"/>
        <v>32.50080423036691</v>
      </c>
      <c r="H249">
        <f t="shared" si="31"/>
        <v>0</v>
      </c>
      <c r="I249">
        <f t="shared" si="32"/>
        <v>89.249049421856967</v>
      </c>
      <c r="J249">
        <f t="shared" si="27"/>
        <v>18.880897481431703</v>
      </c>
      <c r="K249">
        <f t="shared" si="33"/>
        <v>356.48828970433402</v>
      </c>
    </row>
    <row r="250" spans="1:11" x14ac:dyDescent="0.25">
      <c r="A250">
        <f t="shared" si="34"/>
        <v>836.89999999998918</v>
      </c>
      <c r="B250">
        <v>387</v>
      </c>
      <c r="C250">
        <f t="shared" si="28"/>
        <v>304.82876696106689</v>
      </c>
      <c r="D250">
        <f t="shared" si="29"/>
        <v>401.1506404883101</v>
      </c>
      <c r="E250">
        <f t="shared" si="30"/>
        <v>82.17123303893311</v>
      </c>
      <c r="F250">
        <f t="shared" si="31"/>
        <v>64.05165592874944</v>
      </c>
      <c r="G250">
        <f t="shared" si="31"/>
        <v>30.263314500648828</v>
      </c>
      <c r="H250">
        <f t="shared" si="31"/>
        <v>0</v>
      </c>
      <c r="I250">
        <f t="shared" si="32"/>
        <v>94.314970429398272</v>
      </c>
      <c r="J250">
        <f t="shared" si="27"/>
        <v>-12.143737390465162</v>
      </c>
      <c r="K250">
        <f t="shared" si="33"/>
        <v>147.47035780858164</v>
      </c>
    </row>
    <row r="251" spans="1:11" x14ac:dyDescent="0.25">
      <c r="A251">
        <f t="shared" si="34"/>
        <v>836.94999999998913</v>
      </c>
      <c r="B251">
        <v>421</v>
      </c>
      <c r="C251">
        <f t="shared" si="28"/>
        <v>304.78748082542245</v>
      </c>
      <c r="D251">
        <f t="shared" si="29"/>
        <v>401.10064048831015</v>
      </c>
      <c r="E251">
        <f t="shared" si="30"/>
        <v>116.21251917457755</v>
      </c>
      <c r="F251">
        <f t="shared" si="31"/>
        <v>71.920116620869877</v>
      </c>
      <c r="G251">
        <f t="shared" si="31"/>
        <v>28.033735401625041</v>
      </c>
      <c r="H251">
        <f t="shared" si="31"/>
        <v>0</v>
      </c>
      <c r="I251">
        <f t="shared" si="32"/>
        <v>99.953852022494914</v>
      </c>
      <c r="J251">
        <f t="shared" si="27"/>
        <v>16.258667152082637</v>
      </c>
      <c r="K251">
        <f t="shared" si="33"/>
        <v>264.34425756221094</v>
      </c>
    </row>
    <row r="252" spans="1:11" x14ac:dyDescent="0.25">
      <c r="A252">
        <f t="shared" si="34"/>
        <v>836.99999999998909</v>
      </c>
      <c r="B252">
        <v>398</v>
      </c>
      <c r="C252">
        <f t="shared" si="28"/>
        <v>304.74619468977801</v>
      </c>
      <c r="D252">
        <f t="shared" si="29"/>
        <v>401.05064048831019</v>
      </c>
      <c r="E252">
        <f t="shared" si="30"/>
        <v>93.253805310221992</v>
      </c>
      <c r="F252">
        <f t="shared" si="31"/>
        <v>80.336424565492294</v>
      </c>
      <c r="G252">
        <f t="shared" si="31"/>
        <v>25.83375544749396</v>
      </c>
      <c r="H252">
        <f t="shared" si="31"/>
        <v>0</v>
      </c>
      <c r="I252">
        <f t="shared" si="32"/>
        <v>106.17018001298625</v>
      </c>
      <c r="J252">
        <f t="shared" si="27"/>
        <v>-12.916374702764259</v>
      </c>
      <c r="K252">
        <f t="shared" si="33"/>
        <v>166.83273546220849</v>
      </c>
    </row>
    <row r="253" spans="1:11" x14ac:dyDescent="0.25">
      <c r="A253">
        <f t="shared" si="34"/>
        <v>837.04999999998904</v>
      </c>
      <c r="B253">
        <v>425</v>
      </c>
      <c r="C253">
        <f t="shared" si="28"/>
        <v>304.70490855413345</v>
      </c>
      <c r="D253">
        <f t="shared" si="29"/>
        <v>401.00064048831024</v>
      </c>
      <c r="E253">
        <f t="shared" si="30"/>
        <v>120.29509144586655</v>
      </c>
      <c r="F253">
        <f t="shared" si="31"/>
        <v>89.272297291538507</v>
      </c>
      <c r="G253">
        <f t="shared" si="31"/>
        <v>23.682972657445674</v>
      </c>
      <c r="H253">
        <f t="shared" si="31"/>
        <v>0</v>
      </c>
      <c r="I253">
        <f t="shared" si="32"/>
        <v>112.95526994898418</v>
      </c>
      <c r="J253">
        <f t="shared" si="27"/>
        <v>7.3398214968823652</v>
      </c>
      <c r="K253">
        <f t="shared" si="33"/>
        <v>53.872979606096486</v>
      </c>
    </row>
    <row r="254" spans="1:11" x14ac:dyDescent="0.25">
      <c r="A254">
        <f t="shared" si="34"/>
        <v>837.099999999989</v>
      </c>
      <c r="B254">
        <v>449</v>
      </c>
      <c r="C254">
        <f t="shared" si="28"/>
        <v>304.66362241848901</v>
      </c>
      <c r="D254">
        <f t="shared" si="29"/>
        <v>400.95064048831028</v>
      </c>
      <c r="E254">
        <f t="shared" si="30"/>
        <v>144.33637758151099</v>
      </c>
      <c r="F254">
        <f t="shared" si="31"/>
        <v>98.68769780885863</v>
      </c>
      <c r="G254">
        <f t="shared" si="31"/>
        <v>21.598668479142056</v>
      </c>
      <c r="H254">
        <f t="shared" si="31"/>
        <v>0</v>
      </c>
      <c r="I254">
        <f t="shared" si="32"/>
        <v>120.28636628800069</v>
      </c>
      <c r="J254">
        <f t="shared" si="27"/>
        <v>24.050011293510295</v>
      </c>
      <c r="K254">
        <f t="shared" si="33"/>
        <v>578.40304321797271</v>
      </c>
    </row>
    <row r="255" spans="1:11" x14ac:dyDescent="0.25">
      <c r="A255">
        <f t="shared" si="34"/>
        <v>837.14999999998895</v>
      </c>
      <c r="B255">
        <v>404</v>
      </c>
      <c r="C255">
        <f t="shared" si="28"/>
        <v>304.62233628284457</v>
      </c>
      <c r="D255">
        <f t="shared" si="29"/>
        <v>400.90064048831033</v>
      </c>
      <c r="E255">
        <f t="shared" si="30"/>
        <v>99.377663717155428</v>
      </c>
      <c r="F255">
        <f t="shared" si="31"/>
        <v>108.53040414034561</v>
      </c>
      <c r="G255">
        <f t="shared" si="31"/>
        <v>19.595657438055543</v>
      </c>
      <c r="H255">
        <f t="shared" si="31"/>
        <v>0</v>
      </c>
      <c r="I255">
        <f t="shared" si="32"/>
        <v>128.12606157840116</v>
      </c>
      <c r="J255">
        <f t="shared" si="27"/>
        <v>-28.748397861245735</v>
      </c>
      <c r="K255">
        <f t="shared" si="33"/>
        <v>826.47037958847829</v>
      </c>
    </row>
    <row r="256" spans="1:11" x14ac:dyDescent="0.25">
      <c r="A256">
        <f t="shared" si="34"/>
        <v>837.1999999999889</v>
      </c>
      <c r="B256">
        <v>433</v>
      </c>
      <c r="C256">
        <f t="shared" si="28"/>
        <v>304.58105014720002</v>
      </c>
      <c r="D256">
        <f t="shared" si="29"/>
        <v>400.85064048831038</v>
      </c>
      <c r="E256">
        <f t="shared" si="30"/>
        <v>128.41894985279998</v>
      </c>
      <c r="F256">
        <f t="shared" si="31"/>
        <v>118.73586431427293</v>
      </c>
      <c r="G256">
        <f t="shared" si="31"/>
        <v>17.68621069109814</v>
      </c>
      <c r="H256">
        <f t="shared" si="31"/>
        <v>0</v>
      </c>
      <c r="I256">
        <f t="shared" si="32"/>
        <v>136.42207500537108</v>
      </c>
      <c r="J256">
        <f t="shared" si="27"/>
        <v>-8.0031251525711014</v>
      </c>
      <c r="K256">
        <f t="shared" si="33"/>
        <v>64.050012207716208</v>
      </c>
    </row>
    <row r="257" spans="1:11" x14ac:dyDescent="0.25">
      <c r="A257">
        <f t="shared" si="34"/>
        <v>837.24999999998886</v>
      </c>
      <c r="B257">
        <v>466</v>
      </c>
      <c r="C257">
        <f t="shared" si="28"/>
        <v>304.53976401155558</v>
      </c>
      <c r="D257">
        <f t="shared" si="29"/>
        <v>400.80064048831042</v>
      </c>
      <c r="E257">
        <f t="shared" si="30"/>
        <v>161.46023598844442</v>
      </c>
      <c r="F257">
        <f t="shared" si="31"/>
        <v>129.22737157236509</v>
      </c>
      <c r="G257">
        <f t="shared" si="31"/>
        <v>15.880049262074785</v>
      </c>
      <c r="H257">
        <f t="shared" si="31"/>
        <v>0</v>
      </c>
      <c r="I257">
        <f t="shared" si="32"/>
        <v>145.10742083443986</v>
      </c>
      <c r="J257">
        <f t="shared" si="27"/>
        <v>16.35281515400456</v>
      </c>
      <c r="K257">
        <f t="shared" si="33"/>
        <v>267.41456346104115</v>
      </c>
    </row>
    <row r="258" spans="1:11" x14ac:dyDescent="0.25">
      <c r="A258">
        <f t="shared" si="34"/>
        <v>837.29999999998881</v>
      </c>
      <c r="B258">
        <v>450</v>
      </c>
      <c r="C258">
        <f t="shared" si="28"/>
        <v>304.49847787591114</v>
      </c>
      <c r="D258">
        <f t="shared" si="29"/>
        <v>400.75064048831047</v>
      </c>
      <c r="E258">
        <f t="shared" si="30"/>
        <v>145.50152212408886</v>
      </c>
      <c r="F258">
        <f t="shared" si="31"/>
        <v>139.91658594287026</v>
      </c>
      <c r="G258">
        <f t="shared" si="31"/>
        <v>14.184400712772335</v>
      </c>
      <c r="H258">
        <f t="shared" si="31"/>
        <v>0</v>
      </c>
      <c r="I258">
        <f t="shared" si="32"/>
        <v>154.1009866556426</v>
      </c>
      <c r="J258">
        <f t="shared" si="27"/>
        <v>-8.5994645315537355</v>
      </c>
      <c r="K258">
        <f t="shared" si="33"/>
        <v>73.950790229450703</v>
      </c>
    </row>
    <row r="259" spans="1:11" x14ac:dyDescent="0.25">
      <c r="A259">
        <f t="shared" si="34"/>
        <v>837.34999999998877</v>
      </c>
      <c r="B259">
        <v>480</v>
      </c>
      <c r="C259">
        <f t="shared" si="28"/>
        <v>304.45719174026669</v>
      </c>
      <c r="D259">
        <f t="shared" si="29"/>
        <v>400.70064048831051</v>
      </c>
      <c r="E259">
        <f t="shared" si="30"/>
        <v>175.54280825973331</v>
      </c>
      <c r="F259">
        <f t="shared" si="31"/>
        <v>150.70441773398949</v>
      </c>
      <c r="G259">
        <f t="shared" si="31"/>
        <v>12.604111412607667</v>
      </c>
      <c r="H259">
        <f t="shared" si="31"/>
        <v>0</v>
      </c>
      <c r="I259">
        <f t="shared" si="32"/>
        <v>163.30852914659715</v>
      </c>
      <c r="J259">
        <f t="shared" si="27"/>
        <v>12.234279113136154</v>
      </c>
      <c r="K259">
        <f t="shared" si="33"/>
        <v>149.67758541811955</v>
      </c>
    </row>
    <row r="260" spans="1:11" x14ac:dyDescent="0.25">
      <c r="A260">
        <f t="shared" si="34"/>
        <v>837.39999999998872</v>
      </c>
      <c r="B260">
        <v>520</v>
      </c>
      <c r="C260">
        <f t="shared" si="28"/>
        <v>304.41590560462214</v>
      </c>
      <c r="D260">
        <f t="shared" si="29"/>
        <v>400.65064048831056</v>
      </c>
      <c r="E260">
        <f t="shared" si="30"/>
        <v>215.58409439537786</v>
      </c>
      <c r="F260">
        <f t="shared" si="31"/>
        <v>161.48227624464303</v>
      </c>
      <c r="G260">
        <f t="shared" si="31"/>
        <v>11.141805440975107</v>
      </c>
      <c r="H260">
        <f t="shared" si="31"/>
        <v>0</v>
      </c>
      <c r="I260">
        <f t="shared" si="32"/>
        <v>172.62408168561814</v>
      </c>
      <c r="J260">
        <f t="shared" si="27"/>
        <v>42.960012709759724</v>
      </c>
      <c r="K260">
        <f t="shared" si="33"/>
        <v>1845.5626920227171</v>
      </c>
    </row>
    <row r="261" spans="1:11" x14ac:dyDescent="0.25">
      <c r="A261">
        <f t="shared" si="34"/>
        <v>837.44999999998868</v>
      </c>
      <c r="B261">
        <v>449</v>
      </c>
      <c r="C261">
        <f t="shared" si="28"/>
        <v>304.3746194689777</v>
      </c>
      <c r="D261">
        <f t="shared" si="29"/>
        <v>400.6006404883106</v>
      </c>
      <c r="E261">
        <f t="shared" si="30"/>
        <v>144.6253805310223</v>
      </c>
      <c r="F261">
        <f t="shared" si="31"/>
        <v>172.13367350990768</v>
      </c>
      <c r="G261">
        <f t="shared" si="31"/>
        <v>9.798080493547868</v>
      </c>
      <c r="H261">
        <f t="shared" si="31"/>
        <v>0</v>
      </c>
      <c r="I261">
        <f t="shared" si="32"/>
        <v>181.93175400345555</v>
      </c>
      <c r="J261">
        <f t="shared" si="27"/>
        <v>-37.306373472433251</v>
      </c>
      <c r="K261">
        <f t="shared" si="33"/>
        <v>1391.7655016646713</v>
      </c>
    </row>
    <row r="262" spans="1:11" x14ac:dyDescent="0.25">
      <c r="A262">
        <f t="shared" si="34"/>
        <v>837.49999999998863</v>
      </c>
      <c r="B262">
        <v>506</v>
      </c>
      <c r="C262">
        <f t="shared" si="28"/>
        <v>304.33333333333326</v>
      </c>
      <c r="D262">
        <f t="shared" si="29"/>
        <v>400.55064048831065</v>
      </c>
      <c r="E262">
        <f t="shared" si="30"/>
        <v>201.66666666666674</v>
      </c>
      <c r="F262">
        <f t="shared" si="31"/>
        <v>182.5361587453493</v>
      </c>
      <c r="G262">
        <f t="shared" si="31"/>
        <v>8.5717309474494563</v>
      </c>
      <c r="H262">
        <f t="shared" si="31"/>
        <v>0</v>
      </c>
      <c r="I262">
        <f t="shared" si="32"/>
        <v>191.10788969279875</v>
      </c>
      <c r="J262">
        <f t="shared" si="27"/>
        <v>10.558776973867992</v>
      </c>
      <c r="K262">
        <f t="shared" si="33"/>
        <v>111.48777118388492</v>
      </c>
    </row>
    <row r="263" spans="1:11" x14ac:dyDescent="0.25">
      <c r="A263">
        <f t="shared" si="34"/>
        <v>837.54999999998859</v>
      </c>
      <c r="B263">
        <v>502</v>
      </c>
      <c r="C263">
        <f t="shared" si="28"/>
        <v>304.29204719768882</v>
      </c>
      <c r="D263">
        <f t="shared" si="29"/>
        <v>400.50064048831069</v>
      </c>
      <c r="E263">
        <f t="shared" si="30"/>
        <v>197.70795280231118</v>
      </c>
      <c r="F263">
        <f t="shared" si="31"/>
        <v>192.56354495693827</v>
      </c>
      <c r="G263">
        <f t="shared" si="31"/>
        <v>7.459988431363799</v>
      </c>
      <c r="H263">
        <f t="shared" si="31"/>
        <v>0</v>
      </c>
      <c r="I263">
        <f t="shared" si="32"/>
        <v>200.02353338830207</v>
      </c>
      <c r="J263">
        <f t="shared" si="27"/>
        <v>-2.3155805859908867</v>
      </c>
      <c r="K263">
        <f t="shared" si="33"/>
        <v>5.361913450217898</v>
      </c>
    </row>
    <row r="264" spans="1:11" x14ac:dyDescent="0.25">
      <c r="A264">
        <f t="shared" si="34"/>
        <v>837.59999999998854</v>
      </c>
      <c r="B264">
        <v>528</v>
      </c>
      <c r="C264">
        <f t="shared" si="28"/>
        <v>304.25076106204426</v>
      </c>
      <c r="D264">
        <f t="shared" si="29"/>
        <v>400.45064048831074</v>
      </c>
      <c r="E264">
        <f t="shared" si="30"/>
        <v>223.74923893795574</v>
      </c>
      <c r="F264">
        <f t="shared" si="31"/>
        <v>202.08837562095451</v>
      </c>
      <c r="G264">
        <f t="shared" si="31"/>
        <v>6.4587707907700231</v>
      </c>
      <c r="H264">
        <f t="shared" si="31"/>
        <v>0</v>
      </c>
      <c r="I264">
        <f t="shared" si="32"/>
        <v>208.54714641172453</v>
      </c>
      <c r="J264">
        <f t="shared" si="27"/>
        <v>15.202092526231212</v>
      </c>
      <c r="K264">
        <f t="shared" si="33"/>
        <v>231.10361717609487</v>
      </c>
    </row>
    <row r="265" spans="1:11" x14ac:dyDescent="0.25">
      <c r="A265">
        <f t="shared" si="34"/>
        <v>837.64999999998849</v>
      </c>
      <c r="B265">
        <v>511</v>
      </c>
      <c r="C265">
        <f t="shared" si="28"/>
        <v>304.20947492639982</v>
      </c>
      <c r="D265">
        <f t="shared" si="29"/>
        <v>400.40064048831078</v>
      </c>
      <c r="E265">
        <f t="shared" si="30"/>
        <v>206.79052507360018</v>
      </c>
      <c r="F265">
        <f t="shared" si="31"/>
        <v>210.9845671054687</v>
      </c>
      <c r="G265">
        <f t="shared" si="31"/>
        <v>5.5629311702290822</v>
      </c>
      <c r="H265">
        <f t="shared" si="31"/>
        <v>0</v>
      </c>
      <c r="I265">
        <f t="shared" si="32"/>
        <v>216.54749827569779</v>
      </c>
      <c r="J265">
        <f t="shared" si="27"/>
        <v>-9.7569732020976119</v>
      </c>
      <c r="K265">
        <f t="shared" si="33"/>
        <v>95.198526066450924</v>
      </c>
    </row>
    <row r="266" spans="1:11" x14ac:dyDescent="0.25">
      <c r="A266">
        <f t="shared" si="34"/>
        <v>837.69999999998845</v>
      </c>
      <c r="B266">
        <v>525</v>
      </c>
      <c r="C266">
        <f t="shared" si="28"/>
        <v>304.16818879075538</v>
      </c>
      <c r="D266">
        <f t="shared" si="29"/>
        <v>400.35064048831083</v>
      </c>
      <c r="E266">
        <f t="shared" si="30"/>
        <v>220.83181120924462</v>
      </c>
      <c r="F266">
        <f t="shared" si="31"/>
        <v>219.13015227068686</v>
      </c>
      <c r="G266">
        <f t="shared" si="31"/>
        <v>4.7664999826135093</v>
      </c>
      <c r="H266">
        <f t="shared" si="31"/>
        <v>0</v>
      </c>
      <c r="I266">
        <f t="shared" si="32"/>
        <v>223.89665225330037</v>
      </c>
      <c r="J266">
        <f t="shared" si="27"/>
        <v>-3.0648410440557541</v>
      </c>
      <c r="K266">
        <f t="shared" si="33"/>
        <v>9.3932506253287649</v>
      </c>
    </row>
    <row r="267" spans="1:11" x14ac:dyDescent="0.25">
      <c r="A267">
        <f t="shared" si="34"/>
        <v>837.7499999999884</v>
      </c>
      <c r="B267">
        <v>538</v>
      </c>
      <c r="C267">
        <f t="shared" si="28"/>
        <v>304.12690265511083</v>
      </c>
      <c r="D267">
        <f t="shared" si="29"/>
        <v>400.30064048831088</v>
      </c>
      <c r="E267">
        <f t="shared" si="30"/>
        <v>233.87309734488917</v>
      </c>
      <c r="F267">
        <f t="shared" si="31"/>
        <v>226.41004305295817</v>
      </c>
      <c r="G267">
        <f t="shared" si="31"/>
        <v>4.0629137264274284</v>
      </c>
      <c r="H267">
        <f t="shared" si="31"/>
        <v>0</v>
      </c>
      <c r="I267">
        <f t="shared" si="32"/>
        <v>230.47295677938561</v>
      </c>
      <c r="J267">
        <f t="shared" si="27"/>
        <v>3.4001405655035626</v>
      </c>
      <c r="K267">
        <f t="shared" si="33"/>
        <v>11.560955865182887</v>
      </c>
    </row>
    <row r="268" spans="1:11" x14ac:dyDescent="0.25">
      <c r="A268">
        <f t="shared" si="34"/>
        <v>837.79999999998836</v>
      </c>
      <c r="B268">
        <v>594</v>
      </c>
      <c r="C268">
        <f t="shared" si="28"/>
        <v>304.08561651946638</v>
      </c>
      <c r="D268">
        <f t="shared" si="29"/>
        <v>400.25064048831092</v>
      </c>
      <c r="E268">
        <f t="shared" si="30"/>
        <v>289.91438348053362</v>
      </c>
      <c r="F268">
        <f t="shared" si="31"/>
        <v>232.71872530516688</v>
      </c>
      <c r="G268">
        <f t="shared" si="31"/>
        <v>3.445225876506778</v>
      </c>
      <c r="H268">
        <f t="shared" si="31"/>
        <v>0</v>
      </c>
      <c r="I268">
        <f t="shared" si="32"/>
        <v>236.16395118167367</v>
      </c>
      <c r="J268">
        <f t="shared" ref="J268:J331" si="35">E268-I268</f>
        <v>53.750432298859948</v>
      </c>
      <c r="K268">
        <f t="shared" si="33"/>
        <v>2889.1089723143268</v>
      </c>
    </row>
    <row r="269" spans="1:11" x14ac:dyDescent="0.25">
      <c r="A269">
        <f t="shared" si="34"/>
        <v>837.84999999998831</v>
      </c>
      <c r="B269">
        <v>491</v>
      </c>
      <c r="C269">
        <f t="shared" ref="C269:C332" si="36">$N$12*A269+$O$12</f>
        <v>304.04433038382194</v>
      </c>
      <c r="D269">
        <f t="shared" ref="D269:D332" si="37">1253.6-A269-$L$5</f>
        <v>400.20064048831097</v>
      </c>
      <c r="E269">
        <f t="shared" ref="E269:E332" si="38">B269-C269</f>
        <v>186.95566961617806</v>
      </c>
      <c r="F269">
        <f t="shared" ref="F269:H332" si="39">F$5*EXP(-(($D269-F$6)^2)/(2*F$7^2))</f>
        <v>237.96279809407923</v>
      </c>
      <c r="G269">
        <f t="shared" si="39"/>
        <v>2.9062963459280367</v>
      </c>
      <c r="H269">
        <f t="shared" si="39"/>
        <v>0</v>
      </c>
      <c r="I269">
        <f t="shared" ref="I269:I332" si="40">F269+G269+H269</f>
        <v>240.86909444000727</v>
      </c>
      <c r="J269">
        <f t="shared" si="35"/>
        <v>-53.913424823829217</v>
      </c>
      <c r="K269">
        <f t="shared" ref="K269:K332" si="41">(J269)^2</f>
        <v>2906.6573762346843</v>
      </c>
    </row>
    <row r="270" spans="1:11" x14ac:dyDescent="0.25">
      <c r="A270">
        <f t="shared" ref="A270:A333" si="42">A269+$B$7</f>
        <v>837.89999999998827</v>
      </c>
      <c r="B270">
        <v>567</v>
      </c>
      <c r="C270">
        <f t="shared" si="36"/>
        <v>304.0030442481775</v>
      </c>
      <c r="D270">
        <f t="shared" si="37"/>
        <v>400.15064048831101</v>
      </c>
      <c r="E270">
        <f t="shared" si="38"/>
        <v>262.9969557518225</v>
      </c>
      <c r="F270">
        <f t="shared" si="39"/>
        <v>242.06327223613314</v>
      </c>
      <c r="G270">
        <f t="shared" si="39"/>
        <v>2.4389572419026684</v>
      </c>
      <c r="H270">
        <f t="shared" si="39"/>
        <v>0</v>
      </c>
      <c r="I270">
        <f t="shared" si="40"/>
        <v>244.50222947803582</v>
      </c>
      <c r="J270">
        <f t="shared" si="35"/>
        <v>18.494726273786682</v>
      </c>
      <c r="K270">
        <f t="shared" si="41"/>
        <v>342.05489994229544</v>
      </c>
    </row>
    <row r="271" spans="1:11" x14ac:dyDescent="0.25">
      <c r="A271">
        <f t="shared" si="42"/>
        <v>837.94999999998822</v>
      </c>
      <c r="B271">
        <v>554</v>
      </c>
      <c r="C271">
        <f t="shared" si="36"/>
        <v>303.96175811253295</v>
      </c>
      <c r="D271">
        <f t="shared" si="37"/>
        <v>400.10064048831106</v>
      </c>
      <c r="E271">
        <f t="shared" si="38"/>
        <v>250.03824188746705</v>
      </c>
      <c r="F271">
        <f t="shared" si="39"/>
        <v>244.95754909590121</v>
      </c>
      <c r="G271">
        <f t="shared" si="39"/>
        <v>2.0361537700657606</v>
      </c>
      <c r="H271">
        <f t="shared" si="39"/>
        <v>0</v>
      </c>
      <c r="I271">
        <f t="shared" si="40"/>
        <v>246.99370286596698</v>
      </c>
      <c r="J271">
        <f t="shared" si="35"/>
        <v>3.0445390215000714</v>
      </c>
      <c r="K271">
        <f t="shared" si="41"/>
        <v>9.2692178534366114</v>
      </c>
    </row>
    <row r="272" spans="1:11" x14ac:dyDescent="0.25">
      <c r="A272">
        <f t="shared" si="42"/>
        <v>837.99999999998818</v>
      </c>
      <c r="B272">
        <v>552</v>
      </c>
      <c r="C272">
        <f t="shared" si="36"/>
        <v>303.92047197688851</v>
      </c>
      <c r="D272">
        <f t="shared" si="37"/>
        <v>400.0506404883111</v>
      </c>
      <c r="E272">
        <f t="shared" si="38"/>
        <v>248.07952802311149</v>
      </c>
      <c r="F272">
        <f t="shared" si="39"/>
        <v>246.60101039331687</v>
      </c>
      <c r="G272">
        <f t="shared" si="39"/>
        <v>1.6910601453198637</v>
      </c>
      <c r="H272">
        <f t="shared" si="39"/>
        <v>0</v>
      </c>
      <c r="I272">
        <f t="shared" si="40"/>
        <v>248.29207053863672</v>
      </c>
      <c r="J272">
        <f t="shared" si="35"/>
        <v>-0.21254251552522874</v>
      </c>
      <c r="K272">
        <f t="shared" si="41"/>
        <v>4.5174320905792098E-2</v>
      </c>
    </row>
    <row r="273" spans="1:11" x14ac:dyDescent="0.25">
      <c r="A273">
        <f t="shared" si="42"/>
        <v>838.04999999998813</v>
      </c>
      <c r="B273">
        <v>570</v>
      </c>
      <c r="C273">
        <f t="shared" si="36"/>
        <v>303.87918584124407</v>
      </c>
      <c r="D273">
        <f t="shared" si="37"/>
        <v>400.00064048831115</v>
      </c>
      <c r="E273">
        <f t="shared" si="38"/>
        <v>266.12081415875593</v>
      </c>
      <c r="F273">
        <f t="shared" si="39"/>
        <v>246.96816259722414</v>
      </c>
      <c r="G273">
        <f t="shared" si="39"/>
        <v>1.3971712200177446</v>
      </c>
      <c r="H273">
        <f t="shared" si="39"/>
        <v>0</v>
      </c>
      <c r="I273">
        <f t="shared" si="40"/>
        <v>248.36533381724189</v>
      </c>
      <c r="J273">
        <f t="shared" si="35"/>
        <v>17.755480341514044</v>
      </c>
      <c r="K273">
        <f t="shared" si="41"/>
        <v>315.25708215789166</v>
      </c>
    </row>
    <row r="274" spans="1:11" x14ac:dyDescent="0.25">
      <c r="A274">
        <f t="shared" si="42"/>
        <v>838.09999999998809</v>
      </c>
      <c r="B274">
        <v>560</v>
      </c>
      <c r="C274">
        <f t="shared" si="36"/>
        <v>303.83789970559951</v>
      </c>
      <c r="D274">
        <f t="shared" si="37"/>
        <v>399.95064048831119</v>
      </c>
      <c r="E274">
        <f t="shared" si="38"/>
        <v>256.16210029440049</v>
      </c>
      <c r="F274">
        <f t="shared" si="39"/>
        <v>246.05329488410675</v>
      </c>
      <c r="G274">
        <f t="shared" si="39"/>
        <v>1.1483712292946429</v>
      </c>
      <c r="H274">
        <f t="shared" si="39"/>
        <v>0</v>
      </c>
      <c r="I274">
        <f t="shared" si="40"/>
        <v>247.20166611340139</v>
      </c>
      <c r="J274">
        <f t="shared" si="35"/>
        <v>8.9604341809991013</v>
      </c>
      <c r="K274">
        <f t="shared" si="41"/>
        <v>80.289380712017035</v>
      </c>
    </row>
    <row r="275" spans="1:11" x14ac:dyDescent="0.25">
      <c r="A275">
        <f t="shared" si="42"/>
        <v>838.14999999998804</v>
      </c>
      <c r="B275">
        <v>515</v>
      </c>
      <c r="C275">
        <f t="shared" si="36"/>
        <v>303.79661356995507</v>
      </c>
      <c r="D275">
        <f t="shared" si="37"/>
        <v>399.90064048831124</v>
      </c>
      <c r="E275">
        <f t="shared" si="38"/>
        <v>211.20338643004493</v>
      </c>
      <c r="F275">
        <f t="shared" si="39"/>
        <v>243.87062692938488</v>
      </c>
      <c r="G275">
        <f t="shared" si="39"/>
        <v>0.9389815760562028</v>
      </c>
      <c r="H275">
        <f t="shared" si="39"/>
        <v>0</v>
      </c>
      <c r="I275">
        <f t="shared" si="40"/>
        <v>244.80960850544108</v>
      </c>
      <c r="J275">
        <f t="shared" si="35"/>
        <v>-33.606222075396147</v>
      </c>
      <c r="K275">
        <f t="shared" si="41"/>
        <v>1129.3781621808432</v>
      </c>
    </row>
    <row r="276" spans="1:11" x14ac:dyDescent="0.25">
      <c r="A276">
        <f t="shared" si="42"/>
        <v>838.19999999998799</v>
      </c>
      <c r="B276">
        <v>549</v>
      </c>
      <c r="C276">
        <f t="shared" si="36"/>
        <v>303.75532743431063</v>
      </c>
      <c r="D276">
        <f t="shared" si="37"/>
        <v>399.85064048831129</v>
      </c>
      <c r="E276">
        <f t="shared" si="38"/>
        <v>245.24467256568937</v>
      </c>
      <c r="F276">
        <f t="shared" si="39"/>
        <v>240.45394118592506</v>
      </c>
      <c r="G276">
        <f t="shared" si="39"/>
        <v>0.76378994005075218</v>
      </c>
      <c r="H276">
        <f t="shared" si="39"/>
        <v>0</v>
      </c>
      <c r="I276">
        <f t="shared" si="40"/>
        <v>241.2177311259758</v>
      </c>
      <c r="J276">
        <f t="shared" si="35"/>
        <v>4.0269414397135677</v>
      </c>
      <c r="K276">
        <f t="shared" si="41"/>
        <v>16.21625735888238</v>
      </c>
    </row>
    <row r="277" spans="1:11" x14ac:dyDescent="0.25">
      <c r="A277">
        <f t="shared" si="42"/>
        <v>838.24999999998795</v>
      </c>
      <c r="B277">
        <v>520</v>
      </c>
      <c r="C277">
        <f t="shared" si="36"/>
        <v>303.71404129866619</v>
      </c>
      <c r="D277">
        <f t="shared" si="37"/>
        <v>399.80064048831133</v>
      </c>
      <c r="E277">
        <f t="shared" si="38"/>
        <v>216.28595870133381</v>
      </c>
      <c r="F277">
        <f t="shared" si="39"/>
        <v>235.85571293980428</v>
      </c>
      <c r="G277">
        <f t="shared" si="39"/>
        <v>0.61806320878635901</v>
      </c>
      <c r="H277">
        <f t="shared" si="39"/>
        <v>0</v>
      </c>
      <c r="I277">
        <f t="shared" si="40"/>
        <v>236.47377614859064</v>
      </c>
      <c r="J277">
        <f t="shared" si="35"/>
        <v>-20.187817447256833</v>
      </c>
      <c r="K277">
        <f t="shared" si="41"/>
        <v>407.54797328376742</v>
      </c>
    </row>
    <row r="278" spans="1:11" x14ac:dyDescent="0.25">
      <c r="A278">
        <f t="shared" si="42"/>
        <v>838.2999999999879</v>
      </c>
      <c r="B278">
        <v>540</v>
      </c>
      <c r="C278">
        <f t="shared" si="36"/>
        <v>303.67275516302163</v>
      </c>
      <c r="D278">
        <f t="shared" si="37"/>
        <v>399.75064048831138</v>
      </c>
      <c r="E278">
        <f t="shared" si="38"/>
        <v>236.32724483697837</v>
      </c>
      <c r="F278">
        <f t="shared" si="39"/>
        <v>230.14576945227444</v>
      </c>
      <c r="G278">
        <f t="shared" si="39"/>
        <v>0.49754680983929855</v>
      </c>
      <c r="H278">
        <f t="shared" si="39"/>
        <v>0</v>
      </c>
      <c r="I278">
        <f t="shared" si="40"/>
        <v>230.64331626211373</v>
      </c>
      <c r="J278">
        <f t="shared" si="35"/>
        <v>5.6839285748646375</v>
      </c>
      <c r="K278">
        <f t="shared" si="41"/>
        <v>32.307044044162751</v>
      </c>
    </row>
    <row r="279" spans="1:11" x14ac:dyDescent="0.25">
      <c r="A279">
        <f t="shared" si="42"/>
        <v>838.34999999998786</v>
      </c>
      <c r="B279">
        <v>521</v>
      </c>
      <c r="C279">
        <f t="shared" si="36"/>
        <v>303.63146902737719</v>
      </c>
      <c r="D279">
        <f t="shared" si="37"/>
        <v>399.70064048831142</v>
      </c>
      <c r="E279">
        <f t="shared" si="38"/>
        <v>217.36853097262281</v>
      </c>
      <c r="F279">
        <f t="shared" si="39"/>
        <v>223.40952606953732</v>
      </c>
      <c r="G279">
        <f t="shared" si="39"/>
        <v>0.39845299452001948</v>
      </c>
      <c r="H279">
        <f t="shared" si="39"/>
        <v>0</v>
      </c>
      <c r="I279">
        <f t="shared" si="40"/>
        <v>223.80797906405735</v>
      </c>
      <c r="J279">
        <f t="shared" si="35"/>
        <v>-6.4394480914345422</v>
      </c>
      <c r="K279">
        <f t="shared" si="41"/>
        <v>41.466491722279969</v>
      </c>
    </row>
    <row r="280" spans="1:11" x14ac:dyDescent="0.25">
      <c r="A280">
        <f t="shared" si="42"/>
        <v>838.39999999998781</v>
      </c>
      <c r="B280">
        <v>496</v>
      </c>
      <c r="C280">
        <f t="shared" si="36"/>
        <v>303.59018289173275</v>
      </c>
      <c r="D280">
        <f t="shared" si="37"/>
        <v>399.65064048831147</v>
      </c>
      <c r="E280">
        <f t="shared" si="38"/>
        <v>192.40981710826725</v>
      </c>
      <c r="F280">
        <f t="shared" si="39"/>
        <v>215.74586156013828</v>
      </c>
      <c r="G280">
        <f t="shared" si="39"/>
        <v>0.31744050362815446</v>
      </c>
      <c r="H280">
        <f t="shared" si="39"/>
        <v>0</v>
      </c>
      <c r="I280">
        <f t="shared" si="40"/>
        <v>216.06330206376643</v>
      </c>
      <c r="J280">
        <f t="shared" si="35"/>
        <v>-23.653484955499181</v>
      </c>
      <c r="K280">
        <f t="shared" si="41"/>
        <v>559.48735054002611</v>
      </c>
    </row>
    <row r="281" spans="1:11" x14ac:dyDescent="0.25">
      <c r="A281">
        <f t="shared" si="42"/>
        <v>838.44999999998777</v>
      </c>
      <c r="B281">
        <v>520</v>
      </c>
      <c r="C281">
        <f t="shared" si="36"/>
        <v>303.54889675608831</v>
      </c>
      <c r="D281">
        <f t="shared" si="37"/>
        <v>399.60064048831151</v>
      </c>
      <c r="E281">
        <f t="shared" si="38"/>
        <v>216.45110324391169</v>
      </c>
      <c r="F281">
        <f t="shared" si="39"/>
        <v>207.2647064979875</v>
      </c>
      <c r="G281">
        <f t="shared" si="39"/>
        <v>0.25158785899235098</v>
      </c>
      <c r="H281">
        <f t="shared" si="39"/>
        <v>0</v>
      </c>
      <c r="I281">
        <f t="shared" si="40"/>
        <v>207.51629435697984</v>
      </c>
      <c r="J281">
        <f t="shared" si="35"/>
        <v>8.9348088869318474</v>
      </c>
      <c r="K281">
        <f t="shared" si="41"/>
        <v>79.830809845996313</v>
      </c>
    </row>
    <row r="282" spans="1:11" x14ac:dyDescent="0.25">
      <c r="A282">
        <f t="shared" si="42"/>
        <v>838.49999999998772</v>
      </c>
      <c r="B282">
        <v>488</v>
      </c>
      <c r="C282">
        <f t="shared" si="36"/>
        <v>303.50761062044376</v>
      </c>
      <c r="D282">
        <f t="shared" si="37"/>
        <v>399.55064048831156</v>
      </c>
      <c r="E282">
        <f t="shared" si="38"/>
        <v>184.49238937955624</v>
      </c>
      <c r="F282">
        <f t="shared" si="39"/>
        <v>198.08442677751032</v>
      </c>
      <c r="G282">
        <f t="shared" si="39"/>
        <v>0.1983622905027983</v>
      </c>
      <c r="H282">
        <f t="shared" si="39"/>
        <v>0</v>
      </c>
      <c r="I282">
        <f t="shared" si="40"/>
        <v>198.2827890680131</v>
      </c>
      <c r="J282">
        <f t="shared" si="35"/>
        <v>-13.790399688456858</v>
      </c>
      <c r="K282">
        <f t="shared" si="41"/>
        <v>190.17512356739101</v>
      </c>
    </row>
    <row r="283" spans="1:11" x14ac:dyDescent="0.25">
      <c r="A283">
        <f t="shared" si="42"/>
        <v>838.54999999998768</v>
      </c>
      <c r="B283">
        <v>488</v>
      </c>
      <c r="C283">
        <f t="shared" si="36"/>
        <v>303.46632448479932</v>
      </c>
      <c r="D283">
        <f t="shared" si="37"/>
        <v>399.5006404883116</v>
      </c>
      <c r="E283">
        <f t="shared" si="38"/>
        <v>184.53367551520068</v>
      </c>
      <c r="F283">
        <f t="shared" si="39"/>
        <v>188.3290890352541</v>
      </c>
      <c r="G283">
        <f t="shared" si="39"/>
        <v>0.15558604637928861</v>
      </c>
      <c r="H283">
        <f t="shared" si="39"/>
        <v>0</v>
      </c>
      <c r="I283">
        <f t="shared" si="40"/>
        <v>188.48467508163338</v>
      </c>
      <c r="J283">
        <f t="shared" si="35"/>
        <v>-3.9509995664326993</v>
      </c>
      <c r="K283">
        <f t="shared" si="41"/>
        <v>15.610397573951378</v>
      </c>
    </row>
    <row r="284" spans="1:11" x14ac:dyDescent="0.25">
      <c r="A284">
        <f t="shared" si="42"/>
        <v>838.59999999998763</v>
      </c>
      <c r="B284">
        <v>480</v>
      </c>
      <c r="C284">
        <f t="shared" si="36"/>
        <v>303.42503834915487</v>
      </c>
      <c r="D284">
        <f t="shared" si="37"/>
        <v>399.45064048831165</v>
      </c>
      <c r="E284">
        <f t="shared" si="38"/>
        <v>176.57496165084513</v>
      </c>
      <c r="F284">
        <f t="shared" si="39"/>
        <v>178.12569575874383</v>
      </c>
      <c r="G284">
        <f t="shared" si="39"/>
        <v>0.12140156097922163</v>
      </c>
      <c r="H284">
        <f t="shared" si="39"/>
        <v>0</v>
      </c>
      <c r="I284">
        <f t="shared" si="40"/>
        <v>178.24709731972305</v>
      </c>
      <c r="J284">
        <f t="shared" si="35"/>
        <v>-1.6721356688779281</v>
      </c>
      <c r="K284">
        <f t="shared" si="41"/>
        <v>2.7960376951338359</v>
      </c>
    </row>
    <row r="285" spans="1:11" x14ac:dyDescent="0.25">
      <c r="A285">
        <f t="shared" si="42"/>
        <v>838.64999999998759</v>
      </c>
      <c r="B285">
        <v>470</v>
      </c>
      <c r="C285">
        <f t="shared" si="36"/>
        <v>303.38375221351032</v>
      </c>
      <c r="D285">
        <f t="shared" si="37"/>
        <v>399.40064048831169</v>
      </c>
      <c r="E285">
        <f t="shared" si="38"/>
        <v>166.61624778648968</v>
      </c>
      <c r="F285">
        <f t="shared" si="39"/>
        <v>167.6014752776226</v>
      </c>
      <c r="G285">
        <f t="shared" si="39"/>
        <v>9.4236683228144533E-2</v>
      </c>
      <c r="H285">
        <f t="shared" si="39"/>
        <v>0</v>
      </c>
      <c r="I285">
        <f t="shared" si="40"/>
        <v>167.69571196085073</v>
      </c>
      <c r="J285">
        <f t="shared" si="35"/>
        <v>-1.0794641743610498</v>
      </c>
      <c r="K285">
        <f t="shared" si="41"/>
        <v>1.1652429037289829</v>
      </c>
    </row>
    <row r="286" spans="1:11" x14ac:dyDescent="0.25">
      <c r="A286">
        <f t="shared" si="42"/>
        <v>838.69999999998754</v>
      </c>
      <c r="B286">
        <v>469</v>
      </c>
      <c r="C286">
        <f t="shared" si="36"/>
        <v>303.34246607786588</v>
      </c>
      <c r="D286">
        <f t="shared" si="37"/>
        <v>399.35064048831174</v>
      </c>
      <c r="E286">
        <f t="shared" si="38"/>
        <v>165.65753392213412</v>
      </c>
      <c r="F286">
        <f t="shared" si="39"/>
        <v>156.88130592123005</v>
      </c>
      <c r="G286">
        <f t="shared" si="39"/>
        <v>7.2770910509329254E-2</v>
      </c>
      <c r="H286">
        <f t="shared" si="39"/>
        <v>0</v>
      </c>
      <c r="I286">
        <f t="shared" si="40"/>
        <v>156.95407683173937</v>
      </c>
      <c r="J286">
        <f t="shared" si="35"/>
        <v>8.7034570903947497</v>
      </c>
      <c r="K286">
        <f t="shared" si="41"/>
        <v>75.750165324342646</v>
      </c>
    </row>
    <row r="287" spans="1:11" x14ac:dyDescent="0.25">
      <c r="A287">
        <f t="shared" si="42"/>
        <v>838.74999999998749</v>
      </c>
      <c r="B287">
        <v>454</v>
      </c>
      <c r="C287">
        <f t="shared" si="36"/>
        <v>303.30117994222144</v>
      </c>
      <c r="D287">
        <f t="shared" si="37"/>
        <v>399.30064048831179</v>
      </c>
      <c r="E287">
        <f t="shared" si="38"/>
        <v>150.69882005777856</v>
      </c>
      <c r="F287">
        <f t="shared" si="39"/>
        <v>146.08534481356324</v>
      </c>
      <c r="G287">
        <f t="shared" si="39"/>
        <v>5.5903335474761409E-2</v>
      </c>
      <c r="H287">
        <f t="shared" si="39"/>
        <v>0</v>
      </c>
      <c r="I287">
        <f t="shared" si="40"/>
        <v>146.14124814903801</v>
      </c>
      <c r="J287">
        <f t="shared" si="35"/>
        <v>4.557571908740556</v>
      </c>
      <c r="K287">
        <f t="shared" si="41"/>
        <v>20.771461703341036</v>
      </c>
    </row>
    <row r="288" spans="1:11" x14ac:dyDescent="0.25">
      <c r="A288">
        <f t="shared" si="42"/>
        <v>838.79999999998745</v>
      </c>
      <c r="B288">
        <v>467</v>
      </c>
      <c r="C288">
        <f t="shared" si="36"/>
        <v>303.259893806577</v>
      </c>
      <c r="D288">
        <f t="shared" si="37"/>
        <v>399.25064048831183</v>
      </c>
      <c r="E288">
        <f t="shared" si="38"/>
        <v>163.740106193423</v>
      </c>
      <c r="F288">
        <f t="shared" si="39"/>
        <v>135.32692060894658</v>
      </c>
      <c r="G288">
        <f t="shared" si="39"/>
        <v>4.2722801982587044E-2</v>
      </c>
      <c r="H288">
        <f t="shared" si="39"/>
        <v>0</v>
      </c>
      <c r="I288">
        <f t="shared" si="40"/>
        <v>135.36964341092917</v>
      </c>
      <c r="J288">
        <f t="shared" si="35"/>
        <v>28.370462782493831</v>
      </c>
      <c r="K288">
        <f t="shared" si="41"/>
        <v>804.88315849286766</v>
      </c>
    </row>
    <row r="289" spans="1:11" x14ac:dyDescent="0.25">
      <c r="A289">
        <f t="shared" si="42"/>
        <v>838.8499999999874</v>
      </c>
      <c r="B289">
        <v>416</v>
      </c>
      <c r="C289">
        <f t="shared" si="36"/>
        <v>303.21860767093244</v>
      </c>
      <c r="D289">
        <f t="shared" si="37"/>
        <v>399.20064048831188</v>
      </c>
      <c r="E289">
        <f t="shared" si="38"/>
        <v>112.78139232906756</v>
      </c>
      <c r="F289">
        <f t="shared" si="39"/>
        <v>124.7107365860487</v>
      </c>
      <c r="G289">
        <f t="shared" si="39"/>
        <v>3.2480584130082521E-2</v>
      </c>
      <c r="H289">
        <f t="shared" si="39"/>
        <v>0</v>
      </c>
      <c r="I289">
        <f t="shared" si="40"/>
        <v>124.74321717017878</v>
      </c>
      <c r="J289">
        <f t="shared" si="35"/>
        <v>-11.961824841111223</v>
      </c>
      <c r="K289">
        <f t="shared" si="41"/>
        <v>143.08525352942556</v>
      </c>
    </row>
    <row r="290" spans="1:11" x14ac:dyDescent="0.25">
      <c r="A290">
        <f t="shared" si="42"/>
        <v>838.89999999998736</v>
      </c>
      <c r="B290">
        <v>415</v>
      </c>
      <c r="C290">
        <f t="shared" si="36"/>
        <v>303.177321535288</v>
      </c>
      <c r="D290">
        <f t="shared" si="37"/>
        <v>399.15064048831192</v>
      </c>
      <c r="E290">
        <f t="shared" si="38"/>
        <v>111.822678464712</v>
      </c>
      <c r="F290">
        <f t="shared" si="39"/>
        <v>114.33141659892253</v>
      </c>
      <c r="G290">
        <f t="shared" si="39"/>
        <v>2.4565750072147507E-2</v>
      </c>
      <c r="H290">
        <f t="shared" si="39"/>
        <v>0</v>
      </c>
      <c r="I290">
        <f t="shared" si="40"/>
        <v>114.35598234899467</v>
      </c>
      <c r="J290">
        <f t="shared" si="35"/>
        <v>-2.5333038842826738</v>
      </c>
      <c r="K290">
        <f t="shared" si="41"/>
        <v>6.4176285701216829</v>
      </c>
    </row>
    <row r="291" spans="1:11" x14ac:dyDescent="0.25">
      <c r="A291">
        <f t="shared" si="42"/>
        <v>838.94999999998731</v>
      </c>
      <c r="B291">
        <v>410</v>
      </c>
      <c r="C291">
        <f t="shared" si="36"/>
        <v>303.13603539964356</v>
      </c>
      <c r="D291">
        <f t="shared" si="37"/>
        <v>399.10064048831197</v>
      </c>
      <c r="E291">
        <f t="shared" si="38"/>
        <v>106.86396460035644</v>
      </c>
      <c r="F291">
        <f t="shared" si="39"/>
        <v>104.27241212419992</v>
      </c>
      <c r="G291">
        <f t="shared" si="39"/>
        <v>1.8483249355628575E-2</v>
      </c>
      <c r="H291">
        <f t="shared" si="39"/>
        <v>0</v>
      </c>
      <c r="I291">
        <f t="shared" si="40"/>
        <v>104.29089537355554</v>
      </c>
      <c r="J291">
        <f t="shared" si="35"/>
        <v>2.5730692268008966</v>
      </c>
      <c r="K291">
        <f t="shared" si="41"/>
        <v>6.6206852459097636</v>
      </c>
    </row>
    <row r="292" spans="1:11" x14ac:dyDescent="0.25">
      <c r="A292">
        <f t="shared" si="42"/>
        <v>838.99999999998727</v>
      </c>
      <c r="B292">
        <v>413</v>
      </c>
      <c r="C292">
        <f t="shared" si="36"/>
        <v>303.09474926399912</v>
      </c>
      <c r="D292">
        <f t="shared" si="37"/>
        <v>399.05064048831201</v>
      </c>
      <c r="E292">
        <f t="shared" si="38"/>
        <v>109.90525073600088</v>
      </c>
      <c r="F292">
        <f t="shared" si="39"/>
        <v>94.60527470561226</v>
      </c>
      <c r="G292">
        <f t="shared" si="39"/>
        <v>1.3834667040607198E-2</v>
      </c>
      <c r="H292">
        <f t="shared" si="39"/>
        <v>0</v>
      </c>
      <c r="I292">
        <f t="shared" si="40"/>
        <v>94.619109372652872</v>
      </c>
      <c r="J292">
        <f t="shared" si="35"/>
        <v>15.286141363348008</v>
      </c>
      <c r="K292">
        <f t="shared" si="41"/>
        <v>233.6661177802589</v>
      </c>
    </row>
    <row r="293" spans="1:11" x14ac:dyDescent="0.25">
      <c r="A293">
        <f t="shared" si="42"/>
        <v>839.04999999998722</v>
      </c>
      <c r="B293">
        <v>397</v>
      </c>
      <c r="C293">
        <f t="shared" si="36"/>
        <v>303.05346312835457</v>
      </c>
      <c r="D293">
        <f t="shared" si="37"/>
        <v>399.00064048831206</v>
      </c>
      <c r="E293">
        <f t="shared" si="38"/>
        <v>93.946536871645435</v>
      </c>
      <c r="F293">
        <f t="shared" si="39"/>
        <v>85.389285078278505</v>
      </c>
      <c r="G293">
        <f t="shared" si="39"/>
        <v>1.0301517286468088E-2</v>
      </c>
      <c r="H293">
        <f t="shared" si="39"/>
        <v>0</v>
      </c>
      <c r="I293">
        <f t="shared" si="40"/>
        <v>85.399586595564969</v>
      </c>
      <c r="J293">
        <f t="shared" si="35"/>
        <v>8.5469502760804659</v>
      </c>
      <c r="K293">
        <f t="shared" si="41"/>
        <v>73.050359021791948</v>
      </c>
    </row>
    <row r="294" spans="1:11" x14ac:dyDescent="0.25">
      <c r="A294">
        <f t="shared" si="42"/>
        <v>839.09999999998718</v>
      </c>
      <c r="B294">
        <v>386</v>
      </c>
      <c r="C294">
        <f t="shared" si="36"/>
        <v>303.01217699271012</v>
      </c>
      <c r="D294">
        <f t="shared" si="37"/>
        <v>398.9506404883121</v>
      </c>
      <c r="E294">
        <f t="shared" si="38"/>
        <v>82.987823007289876</v>
      </c>
      <c r="F294">
        <f t="shared" si="39"/>
        <v>76.671418661179359</v>
      </c>
      <c r="G294">
        <f t="shared" si="39"/>
        <v>7.6309002265007699E-3</v>
      </c>
      <c r="H294">
        <f t="shared" si="39"/>
        <v>0</v>
      </c>
      <c r="I294">
        <f t="shared" si="40"/>
        <v>76.679049561405861</v>
      </c>
      <c r="J294">
        <f t="shared" si="35"/>
        <v>6.3087734458840146</v>
      </c>
      <c r="K294">
        <f t="shared" si="41"/>
        <v>39.800622391491267</v>
      </c>
    </row>
    <row r="295" spans="1:11" x14ac:dyDescent="0.25">
      <c r="A295">
        <f t="shared" si="42"/>
        <v>839.14999999998713</v>
      </c>
      <c r="B295">
        <v>360</v>
      </c>
      <c r="C295">
        <f t="shared" si="36"/>
        <v>302.97089085706568</v>
      </c>
      <c r="D295">
        <f t="shared" si="37"/>
        <v>398.90064048831215</v>
      </c>
      <c r="E295">
        <f t="shared" si="38"/>
        <v>57.029109142934317</v>
      </c>
      <c r="F295">
        <f t="shared" si="39"/>
        <v>68.486617330183151</v>
      </c>
      <c r="G295">
        <f t="shared" si="39"/>
        <v>5.6233154946403133E-3</v>
      </c>
      <c r="H295">
        <f t="shared" si="39"/>
        <v>0</v>
      </c>
      <c r="I295">
        <f t="shared" si="40"/>
        <v>68.492240645677796</v>
      </c>
      <c r="J295">
        <f t="shared" si="35"/>
        <v>-11.463131502743479</v>
      </c>
      <c r="K295">
        <f t="shared" si="41"/>
        <v>131.40338384918999</v>
      </c>
    </row>
    <row r="296" spans="1:11" x14ac:dyDescent="0.25">
      <c r="A296">
        <f t="shared" si="42"/>
        <v>839.19999999998709</v>
      </c>
      <c r="B296">
        <v>327</v>
      </c>
      <c r="C296">
        <f t="shared" si="36"/>
        <v>302.92960472142113</v>
      </c>
      <c r="D296">
        <f t="shared" si="37"/>
        <v>398.85064048831219</v>
      </c>
      <c r="E296">
        <f t="shared" si="38"/>
        <v>24.070395278578872</v>
      </c>
      <c r="F296">
        <f t="shared" si="39"/>
        <v>60.858329695214032</v>
      </c>
      <c r="G296">
        <f t="shared" si="39"/>
        <v>4.1224103563127241E-3</v>
      </c>
      <c r="H296">
        <f t="shared" si="39"/>
        <v>0</v>
      </c>
      <c r="I296">
        <f t="shared" si="40"/>
        <v>60.862452105570341</v>
      </c>
      <c r="J296">
        <f t="shared" si="35"/>
        <v>-36.79205682699147</v>
      </c>
      <c r="K296">
        <f t="shared" si="41"/>
        <v>1353.6554455605697</v>
      </c>
    </row>
    <row r="297" spans="1:11" x14ac:dyDescent="0.25">
      <c r="A297">
        <f t="shared" si="42"/>
        <v>839.24999999998704</v>
      </c>
      <c r="B297">
        <v>356</v>
      </c>
      <c r="C297">
        <f t="shared" si="36"/>
        <v>302.88831858577669</v>
      </c>
      <c r="D297">
        <f t="shared" si="37"/>
        <v>398.80064048831224</v>
      </c>
      <c r="E297">
        <f t="shared" si="38"/>
        <v>53.111681414223312</v>
      </c>
      <c r="F297">
        <f t="shared" si="39"/>
        <v>53.799276645610512</v>
      </c>
      <c r="G297">
        <f t="shared" si="39"/>
        <v>3.0064368515337913E-3</v>
      </c>
      <c r="H297">
        <f t="shared" si="39"/>
        <v>0</v>
      </c>
      <c r="I297">
        <f t="shared" si="40"/>
        <v>53.802283082462047</v>
      </c>
      <c r="J297">
        <f t="shared" si="35"/>
        <v>-0.69060166823873459</v>
      </c>
      <c r="K297">
        <f t="shared" si="41"/>
        <v>0.47693066417412322</v>
      </c>
    </row>
    <row r="298" spans="1:11" x14ac:dyDescent="0.25">
      <c r="A298">
        <f t="shared" si="42"/>
        <v>839.29999999998699</v>
      </c>
      <c r="B298">
        <v>365</v>
      </c>
      <c r="C298">
        <f t="shared" si="36"/>
        <v>302.84703245013225</v>
      </c>
      <c r="D298">
        <f t="shared" si="37"/>
        <v>398.75064048831229</v>
      </c>
      <c r="E298">
        <f t="shared" si="38"/>
        <v>62.152967549867753</v>
      </c>
      <c r="F298">
        <f t="shared" si="39"/>
        <v>47.312395716403678</v>
      </c>
      <c r="G298">
        <f t="shared" si="39"/>
        <v>2.181197781157712E-3</v>
      </c>
      <c r="H298">
        <f t="shared" si="39"/>
        <v>0</v>
      </c>
      <c r="I298">
        <f t="shared" si="40"/>
        <v>47.314576914184833</v>
      </c>
      <c r="J298">
        <f t="shared" si="35"/>
        <v>14.83839063568292</v>
      </c>
      <c r="K298">
        <f t="shared" si="41"/>
        <v>220.17783665712258</v>
      </c>
    </row>
    <row r="299" spans="1:11" x14ac:dyDescent="0.25">
      <c r="A299">
        <f t="shared" si="42"/>
        <v>839.34999999998695</v>
      </c>
      <c r="B299">
        <v>333</v>
      </c>
      <c r="C299">
        <f t="shared" si="36"/>
        <v>302.80574631448781</v>
      </c>
      <c r="D299">
        <f t="shared" si="37"/>
        <v>398.70064048831233</v>
      </c>
      <c r="E299">
        <f t="shared" si="38"/>
        <v>30.194253685512194</v>
      </c>
      <c r="F299">
        <f t="shared" si="39"/>
        <v>41.39191677237929</v>
      </c>
      <c r="G299">
        <f t="shared" si="39"/>
        <v>1.5742732052320368E-3</v>
      </c>
      <c r="H299">
        <f t="shared" si="39"/>
        <v>0</v>
      </c>
      <c r="I299">
        <f t="shared" si="40"/>
        <v>41.393491045584518</v>
      </c>
      <c r="J299">
        <f t="shared" si="35"/>
        <v>-11.199237360072324</v>
      </c>
      <c r="K299">
        <f t="shared" si="41"/>
        <v>125.42291744723971</v>
      </c>
    </row>
    <row r="300" spans="1:11" x14ac:dyDescent="0.25">
      <c r="A300">
        <f t="shared" si="42"/>
        <v>839.3999999999869</v>
      </c>
      <c r="B300">
        <v>342</v>
      </c>
      <c r="C300">
        <f t="shared" si="36"/>
        <v>302.76446017884325</v>
      </c>
      <c r="D300">
        <f t="shared" si="37"/>
        <v>398.65064048831238</v>
      </c>
      <c r="E300">
        <f t="shared" si="38"/>
        <v>39.235539821156749</v>
      </c>
      <c r="F300">
        <f t="shared" si="39"/>
        <v>36.024522418429413</v>
      </c>
      <c r="G300">
        <f t="shared" si="39"/>
        <v>1.1303352082419724E-3</v>
      </c>
      <c r="H300">
        <f t="shared" si="39"/>
        <v>0</v>
      </c>
      <c r="I300">
        <f t="shared" si="40"/>
        <v>36.025652753637658</v>
      </c>
      <c r="J300">
        <f t="shared" si="35"/>
        <v>3.2098870675190909</v>
      </c>
      <c r="K300">
        <f t="shared" si="41"/>
        <v>10.303374986226309</v>
      </c>
    </row>
    <row r="301" spans="1:11" x14ac:dyDescent="0.25">
      <c r="A301">
        <f t="shared" si="42"/>
        <v>839.44999999998686</v>
      </c>
      <c r="B301">
        <v>363</v>
      </c>
      <c r="C301">
        <f t="shared" si="36"/>
        <v>302.72317404319881</v>
      </c>
      <c r="D301">
        <f t="shared" si="37"/>
        <v>398.60064048831242</v>
      </c>
      <c r="E301">
        <f t="shared" si="38"/>
        <v>60.27682595680119</v>
      </c>
      <c r="F301">
        <f t="shared" si="39"/>
        <v>31.190549161115797</v>
      </c>
      <c r="G301">
        <f t="shared" si="39"/>
        <v>8.0737724022232247E-4</v>
      </c>
      <c r="H301">
        <f t="shared" si="39"/>
        <v>0</v>
      </c>
      <c r="I301">
        <f t="shared" si="40"/>
        <v>31.191356538356018</v>
      </c>
      <c r="J301">
        <f t="shared" si="35"/>
        <v>29.085469418445172</v>
      </c>
      <c r="K301">
        <f t="shared" si="41"/>
        <v>845.9645312913093</v>
      </c>
    </row>
    <row r="302" spans="1:11" x14ac:dyDescent="0.25">
      <c r="A302">
        <f t="shared" si="42"/>
        <v>839.49999999998681</v>
      </c>
      <c r="B302">
        <v>323</v>
      </c>
      <c r="C302">
        <f t="shared" si="36"/>
        <v>302.68188790755437</v>
      </c>
      <c r="D302">
        <f t="shared" si="37"/>
        <v>398.55064048831247</v>
      </c>
      <c r="E302">
        <f t="shared" si="38"/>
        <v>20.318112092445631</v>
      </c>
      <c r="F302">
        <f t="shared" si="39"/>
        <v>26.865189352524222</v>
      </c>
      <c r="G302">
        <f t="shared" si="39"/>
        <v>5.7370395668515401E-4</v>
      </c>
      <c r="H302">
        <f t="shared" si="39"/>
        <v>0</v>
      </c>
      <c r="I302">
        <f t="shared" si="40"/>
        <v>26.865763056480908</v>
      </c>
      <c r="J302">
        <f t="shared" si="35"/>
        <v>-6.5476509640352774</v>
      </c>
      <c r="K302">
        <f t="shared" si="41"/>
        <v>42.871733146832099</v>
      </c>
    </row>
    <row r="303" spans="1:11" x14ac:dyDescent="0.25">
      <c r="A303">
        <f t="shared" si="42"/>
        <v>839.54999999998677</v>
      </c>
      <c r="B303">
        <v>350</v>
      </c>
      <c r="C303">
        <f t="shared" si="36"/>
        <v>302.64060177190981</v>
      </c>
      <c r="D303">
        <f t="shared" si="37"/>
        <v>398.50064048831251</v>
      </c>
      <c r="E303">
        <f t="shared" si="38"/>
        <v>47.359398228090186</v>
      </c>
      <c r="F303">
        <f t="shared" si="39"/>
        <v>23.019658998973181</v>
      </c>
      <c r="G303">
        <f t="shared" si="39"/>
        <v>4.0554708395366257E-4</v>
      </c>
      <c r="H303">
        <f t="shared" si="39"/>
        <v>0</v>
      </c>
      <c r="I303">
        <f t="shared" si="40"/>
        <v>23.020064546057135</v>
      </c>
      <c r="J303">
        <f t="shared" si="35"/>
        <v>24.33933368203305</v>
      </c>
      <c r="K303">
        <f t="shared" si="41"/>
        <v>592.40316408534852</v>
      </c>
    </row>
    <row r="304" spans="1:11" x14ac:dyDescent="0.25">
      <c r="A304">
        <f t="shared" si="42"/>
        <v>839.59999999998672</v>
      </c>
      <c r="B304">
        <v>329</v>
      </c>
      <c r="C304">
        <f t="shared" si="36"/>
        <v>302.59931563626537</v>
      </c>
      <c r="D304">
        <f t="shared" si="37"/>
        <v>398.45064048831256</v>
      </c>
      <c r="E304">
        <f t="shared" si="38"/>
        <v>26.400684363734626</v>
      </c>
      <c r="F304">
        <f t="shared" si="39"/>
        <v>19.622302262038108</v>
      </c>
      <c r="G304">
        <f t="shared" si="39"/>
        <v>2.8519165683119969E-4</v>
      </c>
      <c r="H304">
        <f t="shared" si="39"/>
        <v>0</v>
      </c>
      <c r="I304">
        <f t="shared" si="40"/>
        <v>19.622587453694941</v>
      </c>
      <c r="J304">
        <f t="shared" si="35"/>
        <v>6.778096910039686</v>
      </c>
      <c r="K304">
        <f t="shared" si="41"/>
        <v>45.942597721889541</v>
      </c>
    </row>
    <row r="305" spans="1:11" x14ac:dyDescent="0.25">
      <c r="A305">
        <f t="shared" si="42"/>
        <v>839.64999999998668</v>
      </c>
      <c r="B305">
        <v>304</v>
      </c>
      <c r="C305">
        <f t="shared" si="36"/>
        <v>302.55802950062093</v>
      </c>
      <c r="D305">
        <f t="shared" si="37"/>
        <v>398.4006404883126</v>
      </c>
      <c r="E305">
        <f t="shared" si="38"/>
        <v>1.4419704993790674</v>
      </c>
      <c r="F305">
        <f t="shared" si="39"/>
        <v>16.639609577834428</v>
      </c>
      <c r="G305">
        <f t="shared" si="39"/>
        <v>1.9951449115096276E-4</v>
      </c>
      <c r="H305">
        <f t="shared" si="39"/>
        <v>0</v>
      </c>
      <c r="I305">
        <f t="shared" si="40"/>
        <v>16.639809092325578</v>
      </c>
      <c r="J305">
        <f t="shared" si="35"/>
        <v>-15.197838592946511</v>
      </c>
      <c r="K305">
        <f t="shared" si="41"/>
        <v>230.97429789725436</v>
      </c>
    </row>
    <row r="306" spans="1:11" x14ac:dyDescent="0.25">
      <c r="A306">
        <f t="shared" si="42"/>
        <v>839.69999999998663</v>
      </c>
      <c r="B306">
        <v>312</v>
      </c>
      <c r="C306">
        <f t="shared" si="36"/>
        <v>302.51674336497649</v>
      </c>
      <c r="D306">
        <f t="shared" si="37"/>
        <v>398.35064048831265</v>
      </c>
      <c r="E306">
        <f t="shared" si="38"/>
        <v>9.4832566350235084</v>
      </c>
      <c r="F306">
        <f t="shared" si="39"/>
        <v>14.037132461185953</v>
      </c>
      <c r="G306">
        <f t="shared" si="39"/>
        <v>1.3885264878538793E-4</v>
      </c>
      <c r="H306">
        <f t="shared" si="39"/>
        <v>0</v>
      </c>
      <c r="I306">
        <f t="shared" si="40"/>
        <v>14.037271313834738</v>
      </c>
      <c r="J306">
        <f t="shared" si="35"/>
        <v>-4.5540146788112299</v>
      </c>
      <c r="K306">
        <f t="shared" si="41"/>
        <v>20.73904969482815</v>
      </c>
    </row>
    <row r="307" spans="1:11" x14ac:dyDescent="0.25">
      <c r="A307">
        <f t="shared" si="42"/>
        <v>839.74999999998658</v>
      </c>
      <c r="B307">
        <v>362</v>
      </c>
      <c r="C307">
        <f t="shared" si="36"/>
        <v>302.47545722933194</v>
      </c>
      <c r="D307">
        <f t="shared" si="37"/>
        <v>398.30064048831269</v>
      </c>
      <c r="E307">
        <f t="shared" si="38"/>
        <v>59.524542770668063</v>
      </c>
      <c r="F307">
        <f t="shared" si="39"/>
        <v>11.780283973795004</v>
      </c>
      <c r="G307">
        <f t="shared" si="39"/>
        <v>9.6133773144615775E-5</v>
      </c>
      <c r="H307">
        <f t="shared" si="39"/>
        <v>0</v>
      </c>
      <c r="I307">
        <f t="shared" si="40"/>
        <v>11.780380107568149</v>
      </c>
      <c r="J307">
        <f t="shared" si="35"/>
        <v>47.744162663099914</v>
      </c>
      <c r="K307">
        <f t="shared" si="41"/>
        <v>2279.5050684005437</v>
      </c>
    </row>
    <row r="308" spans="1:11" x14ac:dyDescent="0.25">
      <c r="A308">
        <f t="shared" si="42"/>
        <v>839.79999999998654</v>
      </c>
      <c r="B308">
        <v>335</v>
      </c>
      <c r="C308">
        <f t="shared" si="36"/>
        <v>302.4341710936875</v>
      </c>
      <c r="D308">
        <f t="shared" si="37"/>
        <v>398.25064048831274</v>
      </c>
      <c r="E308">
        <f t="shared" si="38"/>
        <v>32.565828906312504</v>
      </c>
      <c r="F308">
        <f t="shared" si="39"/>
        <v>9.8350192988780094</v>
      </c>
      <c r="G308">
        <f t="shared" si="39"/>
        <v>6.6212487347116393E-5</v>
      </c>
      <c r="H308">
        <f t="shared" si="39"/>
        <v>0</v>
      </c>
      <c r="I308">
        <f t="shared" si="40"/>
        <v>9.8350855113653566</v>
      </c>
      <c r="J308">
        <f t="shared" si="35"/>
        <v>22.730743394947147</v>
      </c>
      <c r="K308">
        <f t="shared" si="41"/>
        <v>516.6866952869334</v>
      </c>
    </row>
    <row r="309" spans="1:11" x14ac:dyDescent="0.25">
      <c r="A309">
        <f t="shared" si="42"/>
        <v>839.84999999998649</v>
      </c>
      <c r="B309">
        <v>296</v>
      </c>
      <c r="C309">
        <f t="shared" si="36"/>
        <v>302.39288495804306</v>
      </c>
      <c r="D309">
        <f t="shared" si="37"/>
        <v>398.20064048831279</v>
      </c>
      <c r="E309">
        <f t="shared" si="38"/>
        <v>-6.3928849580430551</v>
      </c>
      <c r="F309">
        <f t="shared" si="39"/>
        <v>8.1683957118622637</v>
      </c>
      <c r="G309">
        <f t="shared" si="39"/>
        <v>4.5367611268012628E-5</v>
      </c>
      <c r="H309">
        <f t="shared" si="39"/>
        <v>0</v>
      </c>
      <c r="I309">
        <f t="shared" si="40"/>
        <v>8.1684410794735314</v>
      </c>
      <c r="J309">
        <f t="shared" si="35"/>
        <v>-14.561326037516586</v>
      </c>
      <c r="K309">
        <f t="shared" si="41"/>
        <v>212.03221597085849</v>
      </c>
    </row>
    <row r="310" spans="1:11" x14ac:dyDescent="0.25">
      <c r="A310">
        <f t="shared" si="42"/>
        <v>839.89999999998645</v>
      </c>
      <c r="B310">
        <v>285</v>
      </c>
      <c r="C310">
        <f t="shared" si="36"/>
        <v>302.35159882239861</v>
      </c>
      <c r="D310">
        <f t="shared" si="37"/>
        <v>398.15064048831283</v>
      </c>
      <c r="E310">
        <f t="shared" si="38"/>
        <v>-17.351598822398614</v>
      </c>
      <c r="F310">
        <f t="shared" si="39"/>
        <v>6.749015355152582</v>
      </c>
      <c r="G310">
        <f t="shared" si="39"/>
        <v>3.0923882789968359E-5</v>
      </c>
      <c r="H310">
        <f t="shared" si="39"/>
        <v>0</v>
      </c>
      <c r="I310">
        <f t="shared" si="40"/>
        <v>6.7490462790353716</v>
      </c>
      <c r="J310">
        <f t="shared" si="35"/>
        <v>-24.100645101433987</v>
      </c>
      <c r="K310">
        <f t="shared" si="41"/>
        <v>580.84109430527405</v>
      </c>
    </row>
    <row r="311" spans="1:11" x14ac:dyDescent="0.25">
      <c r="A311">
        <f t="shared" si="42"/>
        <v>839.9499999999864</v>
      </c>
      <c r="B311">
        <v>296</v>
      </c>
      <c r="C311">
        <f t="shared" si="36"/>
        <v>302.31031268675406</v>
      </c>
      <c r="D311">
        <f t="shared" si="37"/>
        <v>398.10064048831288</v>
      </c>
      <c r="E311">
        <f t="shared" si="38"/>
        <v>-6.3103126867540595</v>
      </c>
      <c r="F311">
        <f t="shared" si="39"/>
        <v>5.5473575542348206</v>
      </c>
      <c r="G311">
        <f t="shared" si="39"/>
        <v>2.0969313823771903E-5</v>
      </c>
      <c r="H311">
        <f t="shared" si="39"/>
        <v>0</v>
      </c>
      <c r="I311">
        <f t="shared" si="40"/>
        <v>5.5473785235486446</v>
      </c>
      <c r="J311">
        <f t="shared" si="35"/>
        <v>-11.857691210302704</v>
      </c>
      <c r="K311">
        <f t="shared" si="41"/>
        <v>140.60484083889</v>
      </c>
    </row>
    <row r="312" spans="1:11" x14ac:dyDescent="0.25">
      <c r="A312">
        <f t="shared" si="42"/>
        <v>839.99999999998636</v>
      </c>
      <c r="B312">
        <v>322</v>
      </c>
      <c r="C312">
        <f t="shared" si="36"/>
        <v>302.26902655110962</v>
      </c>
      <c r="D312">
        <f t="shared" si="37"/>
        <v>398.05064048831292</v>
      </c>
      <c r="E312">
        <f t="shared" si="38"/>
        <v>19.730973448890381</v>
      </c>
      <c r="F312">
        <f t="shared" si="39"/>
        <v>4.5360099390339474</v>
      </c>
      <c r="G312">
        <f t="shared" si="39"/>
        <v>1.4145441778687545E-5</v>
      </c>
      <c r="H312">
        <f t="shared" si="39"/>
        <v>0</v>
      </c>
      <c r="I312">
        <f t="shared" si="40"/>
        <v>4.5360240844757262</v>
      </c>
      <c r="J312">
        <f t="shared" si="35"/>
        <v>15.194949364414654</v>
      </c>
      <c r="K312">
        <f t="shared" si="41"/>
        <v>230.88648618712531</v>
      </c>
    </row>
    <row r="313" spans="1:11" x14ac:dyDescent="0.25">
      <c r="A313">
        <f t="shared" si="42"/>
        <v>840.04999999998631</v>
      </c>
      <c r="B313">
        <v>312</v>
      </c>
      <c r="C313">
        <f t="shared" si="36"/>
        <v>302.22774041546518</v>
      </c>
      <c r="D313">
        <f t="shared" si="37"/>
        <v>398.00064048831297</v>
      </c>
      <c r="E313">
        <f t="shared" si="38"/>
        <v>9.7722595845348224</v>
      </c>
      <c r="F313">
        <f t="shared" si="39"/>
        <v>3.6898093850968645</v>
      </c>
      <c r="G313">
        <f t="shared" si="39"/>
        <v>9.4927251607292619E-6</v>
      </c>
      <c r="H313">
        <f t="shared" si="39"/>
        <v>0</v>
      </c>
      <c r="I313">
        <f t="shared" si="40"/>
        <v>3.6898188778220251</v>
      </c>
      <c r="J313">
        <f t="shared" si="35"/>
        <v>6.0824407067127968</v>
      </c>
      <c r="K313">
        <f t="shared" si="41"/>
        <v>36.996084950676867</v>
      </c>
    </row>
    <row r="314" spans="1:11" x14ac:dyDescent="0.25">
      <c r="A314">
        <f t="shared" si="42"/>
        <v>840.09999999998627</v>
      </c>
      <c r="B314">
        <v>341</v>
      </c>
      <c r="C314">
        <f t="shared" si="36"/>
        <v>302.18645427982062</v>
      </c>
      <c r="D314">
        <f t="shared" si="37"/>
        <v>397.95064048831301</v>
      </c>
      <c r="E314">
        <f t="shared" si="38"/>
        <v>38.813545720179377</v>
      </c>
      <c r="F314">
        <f t="shared" si="39"/>
        <v>2.9859048224446765</v>
      </c>
      <c r="G314">
        <f t="shared" si="39"/>
        <v>6.337345636349553E-6</v>
      </c>
      <c r="H314">
        <f t="shared" si="39"/>
        <v>0</v>
      </c>
      <c r="I314">
        <f t="shared" si="40"/>
        <v>2.9859111597903127</v>
      </c>
      <c r="J314">
        <f t="shared" si="35"/>
        <v>35.827634560389065</v>
      </c>
      <c r="K314">
        <f t="shared" si="41"/>
        <v>1283.619398192785</v>
      </c>
    </row>
    <row r="315" spans="1:11" x14ac:dyDescent="0.25">
      <c r="A315">
        <f t="shared" si="42"/>
        <v>840.14999999998622</v>
      </c>
      <c r="B315">
        <v>322</v>
      </c>
      <c r="C315">
        <f t="shared" si="36"/>
        <v>302.14516814417618</v>
      </c>
      <c r="D315">
        <f t="shared" si="37"/>
        <v>397.90064048831306</v>
      </c>
      <c r="E315">
        <f t="shared" si="38"/>
        <v>19.854831855823818</v>
      </c>
      <c r="F315">
        <f t="shared" si="39"/>
        <v>2.4037543579690319</v>
      </c>
      <c r="G315">
        <f t="shared" si="39"/>
        <v>4.2088745014415602E-6</v>
      </c>
      <c r="H315">
        <f t="shared" si="39"/>
        <v>0</v>
      </c>
      <c r="I315">
        <f t="shared" si="40"/>
        <v>2.4037585668435333</v>
      </c>
      <c r="J315">
        <f t="shared" si="35"/>
        <v>17.451073288980286</v>
      </c>
      <c r="K315">
        <f t="shared" si="41"/>
        <v>304.53995893736123</v>
      </c>
    </row>
    <row r="316" spans="1:11" x14ac:dyDescent="0.25">
      <c r="A316">
        <f t="shared" si="42"/>
        <v>840.19999999998618</v>
      </c>
      <c r="B316">
        <v>294</v>
      </c>
      <c r="C316">
        <f t="shared" si="36"/>
        <v>302.10388200853174</v>
      </c>
      <c r="D316">
        <f t="shared" si="37"/>
        <v>397.8506404883131</v>
      </c>
      <c r="E316">
        <f t="shared" si="38"/>
        <v>-8.1038820085317411</v>
      </c>
      <c r="F316">
        <f t="shared" si="39"/>
        <v>1.9250690173312281</v>
      </c>
      <c r="G316">
        <f t="shared" si="39"/>
        <v>2.7807801456618038E-6</v>
      </c>
      <c r="H316">
        <f t="shared" si="39"/>
        <v>0</v>
      </c>
      <c r="I316">
        <f t="shared" si="40"/>
        <v>1.9250717981113739</v>
      </c>
      <c r="J316">
        <f t="shared" si="35"/>
        <v>-10.028953806643115</v>
      </c>
      <c r="K316">
        <f t="shared" si="41"/>
        <v>100.57991445578142</v>
      </c>
    </row>
    <row r="317" spans="1:11" x14ac:dyDescent="0.25">
      <c r="A317">
        <f t="shared" si="42"/>
        <v>840.24999999998613</v>
      </c>
      <c r="B317">
        <v>288</v>
      </c>
      <c r="C317">
        <f t="shared" si="36"/>
        <v>302.0625958728873</v>
      </c>
      <c r="D317">
        <f t="shared" si="37"/>
        <v>397.80064048831315</v>
      </c>
      <c r="E317">
        <f t="shared" si="38"/>
        <v>-14.0625958728873</v>
      </c>
      <c r="F317">
        <f t="shared" si="39"/>
        <v>1.5337148392056268</v>
      </c>
      <c r="G317">
        <f t="shared" si="39"/>
        <v>1.8277190019373939E-6</v>
      </c>
      <c r="H317">
        <f t="shared" si="39"/>
        <v>0</v>
      </c>
      <c r="I317">
        <f t="shared" si="40"/>
        <v>1.5337166669246287</v>
      </c>
      <c r="J317">
        <f t="shared" si="35"/>
        <v>-15.59631253981193</v>
      </c>
      <c r="K317">
        <f t="shared" si="41"/>
        <v>243.24496483949483</v>
      </c>
    </row>
    <row r="318" spans="1:11" x14ac:dyDescent="0.25">
      <c r="A318">
        <f t="shared" si="42"/>
        <v>840.29999999998608</v>
      </c>
      <c r="B318">
        <v>321</v>
      </c>
      <c r="C318">
        <f t="shared" si="36"/>
        <v>302.02130973724275</v>
      </c>
      <c r="D318">
        <f t="shared" si="37"/>
        <v>397.75064048831319</v>
      </c>
      <c r="E318">
        <f t="shared" si="38"/>
        <v>18.978690262757254</v>
      </c>
      <c r="F318">
        <f t="shared" si="39"/>
        <v>1.2155841538439982</v>
      </c>
      <c r="G318">
        <f t="shared" si="39"/>
        <v>1.1950726170086578E-6</v>
      </c>
      <c r="H318">
        <f t="shared" si="39"/>
        <v>0</v>
      </c>
      <c r="I318">
        <f t="shared" si="40"/>
        <v>1.2155853489166153</v>
      </c>
      <c r="J318">
        <f t="shared" si="35"/>
        <v>17.763104913840639</v>
      </c>
      <c r="K318">
        <f t="shared" si="41"/>
        <v>315.52789618010945</v>
      </c>
    </row>
    <row r="319" spans="1:11" x14ac:dyDescent="0.25">
      <c r="A319">
        <f t="shared" si="42"/>
        <v>840.34999999998604</v>
      </c>
      <c r="B319">
        <v>319</v>
      </c>
      <c r="C319">
        <f t="shared" si="36"/>
        <v>301.9800236015983</v>
      </c>
      <c r="D319">
        <f t="shared" si="37"/>
        <v>397.70064048831324</v>
      </c>
      <c r="E319">
        <f t="shared" si="38"/>
        <v>17.019976398401695</v>
      </c>
      <c r="F319">
        <f t="shared" si="39"/>
        <v>0.95844574996510412</v>
      </c>
      <c r="G319">
        <f t="shared" si="39"/>
        <v>7.7735833439607378E-7</v>
      </c>
      <c r="H319">
        <f t="shared" si="39"/>
        <v>0</v>
      </c>
      <c r="I319">
        <f t="shared" si="40"/>
        <v>0.95844652732343849</v>
      </c>
      <c r="J319">
        <f t="shared" si="35"/>
        <v>16.061529871078257</v>
      </c>
      <c r="K319">
        <f t="shared" si="41"/>
        <v>257.97274179953911</v>
      </c>
    </row>
    <row r="320" spans="1:11" x14ac:dyDescent="0.25">
      <c r="A320">
        <f t="shared" si="42"/>
        <v>840.39999999998599</v>
      </c>
      <c r="B320">
        <v>313</v>
      </c>
      <c r="C320">
        <f t="shared" si="36"/>
        <v>301.93873746595386</v>
      </c>
      <c r="D320">
        <f t="shared" si="37"/>
        <v>397.65064048831329</v>
      </c>
      <c r="E320">
        <f t="shared" si="38"/>
        <v>11.061262534046136</v>
      </c>
      <c r="F320">
        <f t="shared" si="39"/>
        <v>0.7517823705120299</v>
      </c>
      <c r="G320">
        <f t="shared" si="39"/>
        <v>5.0302586705559809E-7</v>
      </c>
      <c r="H320">
        <f t="shared" si="39"/>
        <v>0</v>
      </c>
      <c r="I320">
        <f t="shared" si="40"/>
        <v>0.75178287353789697</v>
      </c>
      <c r="J320">
        <f t="shared" si="35"/>
        <v>10.30947966050824</v>
      </c>
      <c r="K320">
        <f t="shared" si="41"/>
        <v>106.28537087043308</v>
      </c>
    </row>
    <row r="321" spans="1:11" x14ac:dyDescent="0.25">
      <c r="A321">
        <f t="shared" si="42"/>
        <v>840.44999999998595</v>
      </c>
      <c r="B321">
        <v>303</v>
      </c>
      <c r="C321">
        <f t="shared" si="36"/>
        <v>301.89745133030931</v>
      </c>
      <c r="D321">
        <f t="shared" si="37"/>
        <v>397.60064048831333</v>
      </c>
      <c r="E321">
        <f t="shared" si="38"/>
        <v>1.102548669690691</v>
      </c>
      <c r="F321">
        <f t="shared" si="39"/>
        <v>0.5866226585747023</v>
      </c>
      <c r="G321">
        <f t="shared" si="39"/>
        <v>3.238183628920935E-7</v>
      </c>
      <c r="H321">
        <f t="shared" si="39"/>
        <v>0</v>
      </c>
      <c r="I321">
        <f t="shared" si="40"/>
        <v>0.58662298239306521</v>
      </c>
      <c r="J321">
        <f t="shared" si="35"/>
        <v>0.51592568729762578</v>
      </c>
      <c r="K321">
        <f t="shared" si="41"/>
        <v>0.26617931481352752</v>
      </c>
    </row>
    <row r="322" spans="1:11" x14ac:dyDescent="0.25">
      <c r="A322">
        <f t="shared" si="42"/>
        <v>840.4999999999859</v>
      </c>
      <c r="B322">
        <v>324</v>
      </c>
      <c r="C322">
        <f t="shared" si="36"/>
        <v>301.85616519466487</v>
      </c>
      <c r="D322">
        <f t="shared" si="37"/>
        <v>397.55064048831338</v>
      </c>
      <c r="E322">
        <f t="shared" si="38"/>
        <v>22.143834805335132</v>
      </c>
      <c r="F322">
        <f t="shared" si="39"/>
        <v>0.45537336588378208</v>
      </c>
      <c r="G322">
        <f t="shared" si="39"/>
        <v>2.0737419954970315E-7</v>
      </c>
      <c r="H322">
        <f t="shared" si="39"/>
        <v>0</v>
      </c>
      <c r="I322">
        <f t="shared" si="40"/>
        <v>0.45537357325798161</v>
      </c>
      <c r="J322">
        <f t="shared" si="35"/>
        <v>21.688461232077149</v>
      </c>
      <c r="K322">
        <f t="shared" si="41"/>
        <v>470.38935061531345</v>
      </c>
    </row>
    <row r="323" spans="1:11" x14ac:dyDescent="0.25">
      <c r="A323">
        <f t="shared" si="42"/>
        <v>840.54999999998586</v>
      </c>
      <c r="B323">
        <v>295</v>
      </c>
      <c r="C323">
        <f t="shared" si="36"/>
        <v>301.81487905902043</v>
      </c>
      <c r="D323">
        <f t="shared" si="37"/>
        <v>397.50064048831342</v>
      </c>
      <c r="E323">
        <f t="shared" si="38"/>
        <v>-6.8148790590204271</v>
      </c>
      <c r="F323">
        <f t="shared" si="39"/>
        <v>0.35165638973950708</v>
      </c>
      <c r="G323">
        <f t="shared" si="39"/>
        <v>1.321143729792322E-7</v>
      </c>
      <c r="H323">
        <f t="shared" si="39"/>
        <v>0</v>
      </c>
      <c r="I323">
        <f t="shared" si="40"/>
        <v>0.35165652185388008</v>
      </c>
      <c r="J323">
        <f t="shared" si="35"/>
        <v>-7.1665355808743074</v>
      </c>
      <c r="K323">
        <f t="shared" si="41"/>
        <v>51.359232231937447</v>
      </c>
    </row>
    <row r="324" spans="1:11" x14ac:dyDescent="0.25">
      <c r="A324">
        <f t="shared" si="42"/>
        <v>840.59999999998581</v>
      </c>
      <c r="B324">
        <v>311</v>
      </c>
      <c r="C324">
        <f t="shared" si="36"/>
        <v>301.77359292337599</v>
      </c>
      <c r="D324">
        <f t="shared" si="37"/>
        <v>397.45064048831347</v>
      </c>
      <c r="E324">
        <f t="shared" si="38"/>
        <v>9.2264070766240138</v>
      </c>
      <c r="F324">
        <f t="shared" si="39"/>
        <v>0.2701540582229115</v>
      </c>
      <c r="G324">
        <f t="shared" si="39"/>
        <v>8.3731237239340075E-8</v>
      </c>
      <c r="H324">
        <f t="shared" si="39"/>
        <v>0</v>
      </c>
      <c r="I324">
        <f t="shared" si="40"/>
        <v>0.27015414195414872</v>
      </c>
      <c r="J324">
        <f t="shared" si="35"/>
        <v>8.9562529346698643</v>
      </c>
      <c r="K324">
        <f t="shared" si="41"/>
        <v>80.214466629782549</v>
      </c>
    </row>
    <row r="325" spans="1:11" x14ac:dyDescent="0.25">
      <c r="A325">
        <f t="shared" si="42"/>
        <v>840.64999999998577</v>
      </c>
      <c r="B325">
        <v>315</v>
      </c>
      <c r="C325">
        <f t="shared" si="36"/>
        <v>301.73230678773143</v>
      </c>
      <c r="D325">
        <f t="shared" si="37"/>
        <v>397.40064048831351</v>
      </c>
      <c r="E325">
        <f t="shared" si="38"/>
        <v>13.267693212268568</v>
      </c>
      <c r="F325">
        <f t="shared" si="39"/>
        <v>0.2064650634238655</v>
      </c>
      <c r="G325">
        <f t="shared" si="39"/>
        <v>5.2791869829210337E-8</v>
      </c>
      <c r="H325">
        <f t="shared" si="39"/>
        <v>0</v>
      </c>
      <c r="I325">
        <f t="shared" si="40"/>
        <v>0.20646511621573532</v>
      </c>
      <c r="J325">
        <f t="shared" si="35"/>
        <v>13.061228096052833</v>
      </c>
      <c r="K325">
        <f t="shared" si="41"/>
        <v>170.59567937711992</v>
      </c>
    </row>
    <row r="326" spans="1:11" x14ac:dyDescent="0.25">
      <c r="A326">
        <f t="shared" si="42"/>
        <v>840.69999999998572</v>
      </c>
      <c r="B326">
        <v>318</v>
      </c>
      <c r="C326">
        <f t="shared" si="36"/>
        <v>301.69102065208699</v>
      </c>
      <c r="D326">
        <f t="shared" si="37"/>
        <v>397.35064048831356</v>
      </c>
      <c r="E326">
        <f t="shared" si="38"/>
        <v>16.308979347913009</v>
      </c>
      <c r="F326">
        <f t="shared" si="39"/>
        <v>0.1569725622857043</v>
      </c>
      <c r="G326">
        <f t="shared" si="39"/>
        <v>3.3112248740244425E-8</v>
      </c>
      <c r="H326">
        <f t="shared" si="39"/>
        <v>0</v>
      </c>
      <c r="I326">
        <f t="shared" si="40"/>
        <v>0.15697259539795305</v>
      </c>
      <c r="J326">
        <f t="shared" si="35"/>
        <v>16.152006752515057</v>
      </c>
      <c r="K326">
        <f t="shared" si="41"/>
        <v>260.887322133292</v>
      </c>
    </row>
    <row r="327" spans="1:11" x14ac:dyDescent="0.25">
      <c r="A327">
        <f t="shared" si="42"/>
        <v>840.74999999998568</v>
      </c>
      <c r="B327">
        <v>307</v>
      </c>
      <c r="C327">
        <f t="shared" si="36"/>
        <v>301.64973451644255</v>
      </c>
      <c r="D327">
        <f t="shared" si="37"/>
        <v>397.3006404883136</v>
      </c>
      <c r="E327">
        <f t="shared" si="38"/>
        <v>5.3502654835574504</v>
      </c>
      <c r="F327">
        <f t="shared" si="39"/>
        <v>0.11872522907355974</v>
      </c>
      <c r="G327">
        <f t="shared" si="39"/>
        <v>2.0661050658434207E-8</v>
      </c>
      <c r="H327">
        <f t="shared" si="39"/>
        <v>0</v>
      </c>
      <c r="I327">
        <f t="shared" si="40"/>
        <v>0.11872524973461041</v>
      </c>
      <c r="J327">
        <f t="shared" si="35"/>
        <v>5.2315402338228401</v>
      </c>
      <c r="K327">
        <f t="shared" si="41"/>
        <v>27.369013218107135</v>
      </c>
    </row>
    <row r="328" spans="1:11" x14ac:dyDescent="0.25">
      <c r="A328">
        <f t="shared" si="42"/>
        <v>840.79999999998563</v>
      </c>
      <c r="B328">
        <v>296</v>
      </c>
      <c r="C328">
        <f t="shared" si="36"/>
        <v>301.60844838079811</v>
      </c>
      <c r="D328">
        <f t="shared" si="37"/>
        <v>397.25064048831365</v>
      </c>
      <c r="E328">
        <f t="shared" si="38"/>
        <v>-5.6084483807981087</v>
      </c>
      <c r="F328">
        <f t="shared" si="39"/>
        <v>8.9331449385084777E-2</v>
      </c>
      <c r="G328">
        <f t="shared" si="39"/>
        <v>1.2825025125711659E-8</v>
      </c>
      <c r="H328">
        <f t="shared" si="39"/>
        <v>0</v>
      </c>
      <c r="I328">
        <f t="shared" si="40"/>
        <v>8.9331462210109902E-2</v>
      </c>
      <c r="J328">
        <f t="shared" si="35"/>
        <v>-5.6977798430082185</v>
      </c>
      <c r="K328">
        <f t="shared" si="41"/>
        <v>32.464695139390756</v>
      </c>
    </row>
    <row r="329" spans="1:11" x14ac:dyDescent="0.25">
      <c r="A329">
        <f t="shared" si="42"/>
        <v>840.84999999998558</v>
      </c>
      <c r="B329">
        <v>300</v>
      </c>
      <c r="C329">
        <f t="shared" si="36"/>
        <v>301.56716224515355</v>
      </c>
      <c r="D329">
        <f t="shared" si="37"/>
        <v>397.2006404883137</v>
      </c>
      <c r="E329">
        <f t="shared" si="38"/>
        <v>-1.5671622451535541</v>
      </c>
      <c r="F329">
        <f t="shared" si="39"/>
        <v>6.686638428977365E-2</v>
      </c>
      <c r="G329">
        <f t="shared" si="39"/>
        <v>7.9196527937030372E-9</v>
      </c>
      <c r="H329">
        <f t="shared" si="39"/>
        <v>0</v>
      </c>
      <c r="I329">
        <f t="shared" si="40"/>
        <v>6.6866392209426445E-2</v>
      </c>
      <c r="J329">
        <f t="shared" si="35"/>
        <v>-1.6340286373629804</v>
      </c>
      <c r="K329">
        <f t="shared" si="41"/>
        <v>2.6700495877223185</v>
      </c>
    </row>
    <row r="330" spans="1:11" x14ac:dyDescent="0.25">
      <c r="A330">
        <f t="shared" si="42"/>
        <v>840.89999999998554</v>
      </c>
      <c r="B330">
        <v>284</v>
      </c>
      <c r="C330">
        <f t="shared" si="36"/>
        <v>301.52587610950911</v>
      </c>
      <c r="D330">
        <f t="shared" si="37"/>
        <v>397.15064048831374</v>
      </c>
      <c r="E330">
        <f t="shared" si="38"/>
        <v>-17.525876109509113</v>
      </c>
      <c r="F330">
        <f t="shared" si="39"/>
        <v>4.9791291912050707E-2</v>
      </c>
      <c r="G330">
        <f t="shared" si="39"/>
        <v>4.8651491048619323E-9</v>
      </c>
      <c r="H330">
        <f t="shared" si="39"/>
        <v>0</v>
      </c>
      <c r="I330">
        <f t="shared" si="40"/>
        <v>4.979129677719981E-2</v>
      </c>
      <c r="J330">
        <f t="shared" si="35"/>
        <v>-17.575667406286314</v>
      </c>
      <c r="K330">
        <f t="shared" si="41"/>
        <v>308.90408477639511</v>
      </c>
    </row>
    <row r="331" spans="1:11" x14ac:dyDescent="0.25">
      <c r="A331">
        <f t="shared" si="42"/>
        <v>840.94999999998549</v>
      </c>
      <c r="B331">
        <v>320</v>
      </c>
      <c r="C331">
        <f t="shared" si="36"/>
        <v>301.48458997386467</v>
      </c>
      <c r="D331">
        <f t="shared" si="37"/>
        <v>397.10064048831379</v>
      </c>
      <c r="E331">
        <f t="shared" si="38"/>
        <v>18.515410026135328</v>
      </c>
      <c r="F331">
        <f t="shared" si="39"/>
        <v>3.6884257487433583E-2</v>
      </c>
      <c r="G331">
        <f t="shared" si="39"/>
        <v>2.9732283353121261E-9</v>
      </c>
      <c r="H331">
        <f t="shared" si="39"/>
        <v>0</v>
      </c>
      <c r="I331">
        <f t="shared" si="40"/>
        <v>3.688426046066192E-2</v>
      </c>
      <c r="J331">
        <f t="shared" si="35"/>
        <v>18.478525765674664</v>
      </c>
      <c r="K331">
        <f t="shared" si="41"/>
        <v>341.45591447270243</v>
      </c>
    </row>
    <row r="332" spans="1:11" x14ac:dyDescent="0.25">
      <c r="A332">
        <f t="shared" si="42"/>
        <v>840.99999999998545</v>
      </c>
      <c r="B332">
        <v>256</v>
      </c>
      <c r="C332">
        <f t="shared" si="36"/>
        <v>301.44330383822012</v>
      </c>
      <c r="D332">
        <f t="shared" si="37"/>
        <v>397.05064048831383</v>
      </c>
      <c r="E332">
        <f t="shared" si="38"/>
        <v>-45.443303838220118</v>
      </c>
      <c r="F332">
        <f t="shared" si="39"/>
        <v>2.7181335481588693E-2</v>
      </c>
      <c r="G332">
        <f t="shared" si="39"/>
        <v>1.8076005574200477E-9</v>
      </c>
      <c r="H332">
        <f t="shared" si="39"/>
        <v>0</v>
      </c>
      <c r="I332">
        <f t="shared" si="40"/>
        <v>2.7181337289189252E-2</v>
      </c>
      <c r="J332">
        <f t="shared" ref="J332:J395" si="43">E332-I332</f>
        <v>-45.47048517550931</v>
      </c>
      <c r="K332">
        <f t="shared" si="41"/>
        <v>2067.565022096212</v>
      </c>
    </row>
    <row r="333" spans="1:11" x14ac:dyDescent="0.25">
      <c r="A333">
        <f t="shared" si="42"/>
        <v>841.0499999999854</v>
      </c>
      <c r="B333">
        <v>275</v>
      </c>
      <c r="C333">
        <f t="shared" ref="C333:C396" si="44">$N$12*A333+$O$12</f>
        <v>301.40201770257568</v>
      </c>
      <c r="D333">
        <f t="shared" ref="D333:D396" si="45">1253.6-A333-$L$5</f>
        <v>397.00064048831388</v>
      </c>
      <c r="E333">
        <f t="shared" ref="E333:E396" si="46">B333-C333</f>
        <v>-26.402017702575677</v>
      </c>
      <c r="F333">
        <f t="shared" ref="F333:H396" si="47">F$5*EXP(-(($D333-F$6)^2)/(2*F$7^2))</f>
        <v>1.9927032624645409E-2</v>
      </c>
      <c r="G333">
        <f t="shared" si="47"/>
        <v>1.0932481862315278E-9</v>
      </c>
      <c r="H333">
        <f t="shared" si="47"/>
        <v>0</v>
      </c>
      <c r="I333">
        <f t="shared" ref="I333:I396" si="48">F333+G333+H333</f>
        <v>1.9927033717893596E-2</v>
      </c>
      <c r="J333">
        <f t="shared" si="43"/>
        <v>-26.421944736293572</v>
      </c>
      <c r="K333">
        <f t="shared" ref="K333:K396" si="49">(J333)^2</f>
        <v>698.11916364775163</v>
      </c>
    </row>
    <row r="334" spans="1:11" x14ac:dyDescent="0.25">
      <c r="A334">
        <f t="shared" ref="A334:A397" si="50">A333+$B$7</f>
        <v>841.09999999998536</v>
      </c>
      <c r="B334">
        <v>286</v>
      </c>
      <c r="C334">
        <f t="shared" si="44"/>
        <v>301.36073156693124</v>
      </c>
      <c r="D334">
        <f t="shared" si="45"/>
        <v>396.95064048831392</v>
      </c>
      <c r="E334">
        <f t="shared" si="46"/>
        <v>-15.360731566931236</v>
      </c>
      <c r="F334">
        <f t="shared" si="47"/>
        <v>1.4533043324240279E-2</v>
      </c>
      <c r="G334">
        <f t="shared" si="47"/>
        <v>6.5777469179299494E-10</v>
      </c>
      <c r="H334">
        <f t="shared" si="47"/>
        <v>0</v>
      </c>
      <c r="I334">
        <f t="shared" si="48"/>
        <v>1.4533043982014972E-2</v>
      </c>
      <c r="J334">
        <f t="shared" si="43"/>
        <v>-15.37526461091325</v>
      </c>
      <c r="K334">
        <f t="shared" si="49"/>
        <v>236.39876185560138</v>
      </c>
    </row>
    <row r="335" spans="1:11" x14ac:dyDescent="0.25">
      <c r="A335">
        <f t="shared" si="50"/>
        <v>841.14999999998531</v>
      </c>
      <c r="B335">
        <v>322</v>
      </c>
      <c r="C335">
        <f t="shared" si="44"/>
        <v>301.31944543128679</v>
      </c>
      <c r="D335">
        <f t="shared" si="45"/>
        <v>396.90064048831397</v>
      </c>
      <c r="E335">
        <f t="shared" si="46"/>
        <v>20.680554568713205</v>
      </c>
      <c r="F335">
        <f t="shared" si="47"/>
        <v>1.0544174872651718E-2</v>
      </c>
      <c r="G335">
        <f t="shared" si="47"/>
        <v>3.9371109118562405E-10</v>
      </c>
      <c r="H335">
        <f t="shared" si="47"/>
        <v>0</v>
      </c>
      <c r="I335">
        <f t="shared" si="48"/>
        <v>1.054417526636281E-2</v>
      </c>
      <c r="J335">
        <f t="shared" si="43"/>
        <v>20.670010393446841</v>
      </c>
      <c r="K335">
        <f t="shared" si="49"/>
        <v>427.24932966520043</v>
      </c>
    </row>
    <row r="336" spans="1:11" x14ac:dyDescent="0.25">
      <c r="A336">
        <f t="shared" si="50"/>
        <v>841.19999999998527</v>
      </c>
      <c r="B336">
        <v>244</v>
      </c>
      <c r="C336">
        <f t="shared" si="44"/>
        <v>301.27815929564224</v>
      </c>
      <c r="D336">
        <f t="shared" si="45"/>
        <v>396.85064048831401</v>
      </c>
      <c r="E336">
        <f t="shared" si="46"/>
        <v>-57.27815929564224</v>
      </c>
      <c r="F336">
        <f t="shared" si="47"/>
        <v>7.6104568356768956E-3</v>
      </c>
      <c r="G336">
        <f t="shared" si="47"/>
        <v>2.3443380389944693E-10</v>
      </c>
      <c r="H336">
        <f t="shared" si="47"/>
        <v>0</v>
      </c>
      <c r="I336">
        <f t="shared" si="48"/>
        <v>7.6104570701106995E-3</v>
      </c>
      <c r="J336">
        <f t="shared" si="43"/>
        <v>-57.285769752712348</v>
      </c>
      <c r="K336">
        <f t="shared" si="49"/>
        <v>3281.6594161607727</v>
      </c>
    </row>
    <row r="337" spans="1:11" x14ac:dyDescent="0.25">
      <c r="A337">
        <f t="shared" si="50"/>
        <v>841.24999999998522</v>
      </c>
      <c r="B337">
        <v>289</v>
      </c>
      <c r="C337">
        <f t="shared" si="44"/>
        <v>301.2368731599978</v>
      </c>
      <c r="D337">
        <f t="shared" si="45"/>
        <v>396.80064048831406</v>
      </c>
      <c r="E337">
        <f t="shared" si="46"/>
        <v>-12.236873159997799</v>
      </c>
      <c r="F337">
        <f t="shared" si="47"/>
        <v>5.4645065341120602E-3</v>
      </c>
      <c r="G337">
        <f t="shared" si="47"/>
        <v>1.3886887422790516E-10</v>
      </c>
      <c r="H337">
        <f t="shared" si="47"/>
        <v>0</v>
      </c>
      <c r="I337">
        <f t="shared" si="48"/>
        <v>5.4645066729809341E-3</v>
      </c>
      <c r="J337">
        <f t="shared" si="43"/>
        <v>-12.24233766667078</v>
      </c>
      <c r="K337">
        <f t="shared" si="49"/>
        <v>149.87483154478616</v>
      </c>
    </row>
    <row r="338" spans="1:11" x14ac:dyDescent="0.25">
      <c r="A338">
        <f t="shared" si="50"/>
        <v>841.29999999998518</v>
      </c>
      <c r="B338">
        <v>276</v>
      </c>
      <c r="C338">
        <f t="shared" si="44"/>
        <v>301.19558702435336</v>
      </c>
      <c r="D338">
        <f t="shared" si="45"/>
        <v>396.7506404883141</v>
      </c>
      <c r="E338">
        <f t="shared" si="46"/>
        <v>-25.195587024353358</v>
      </c>
      <c r="F338">
        <f t="shared" si="47"/>
        <v>3.9033120064105122E-3</v>
      </c>
      <c r="G338">
        <f t="shared" si="47"/>
        <v>8.183360633189237E-11</v>
      </c>
      <c r="H338">
        <f t="shared" si="47"/>
        <v>0</v>
      </c>
      <c r="I338">
        <f t="shared" si="48"/>
        <v>3.9033120882441185E-3</v>
      </c>
      <c r="J338">
        <f t="shared" si="43"/>
        <v>-25.199490336441603</v>
      </c>
      <c r="K338">
        <f t="shared" si="49"/>
        <v>635.01431321641371</v>
      </c>
    </row>
    <row r="339" spans="1:11" x14ac:dyDescent="0.25">
      <c r="A339">
        <f t="shared" si="50"/>
        <v>841.34999999998513</v>
      </c>
      <c r="B339">
        <v>309</v>
      </c>
      <c r="C339">
        <f t="shared" si="44"/>
        <v>301.15430088870892</v>
      </c>
      <c r="D339">
        <f t="shared" si="45"/>
        <v>396.70064048831415</v>
      </c>
      <c r="E339">
        <f t="shared" si="46"/>
        <v>7.8456991112910828</v>
      </c>
      <c r="F339">
        <f t="shared" si="47"/>
        <v>2.7736884667699103E-3</v>
      </c>
      <c r="G339">
        <f t="shared" si="47"/>
        <v>4.7973406907445416E-11</v>
      </c>
      <c r="H339">
        <f t="shared" si="47"/>
        <v>0</v>
      </c>
      <c r="I339">
        <f t="shared" si="48"/>
        <v>2.7736885147433173E-3</v>
      </c>
      <c r="J339">
        <f t="shared" si="43"/>
        <v>7.8429254227763394</v>
      </c>
      <c r="K339">
        <f t="shared" si="49"/>
        <v>61.511479187231423</v>
      </c>
    </row>
    <row r="340" spans="1:11" x14ac:dyDescent="0.25">
      <c r="A340">
        <f t="shared" si="50"/>
        <v>841.39999999998508</v>
      </c>
      <c r="B340">
        <v>301</v>
      </c>
      <c r="C340">
        <f t="shared" si="44"/>
        <v>301.11301475306436</v>
      </c>
      <c r="D340">
        <f t="shared" si="45"/>
        <v>396.6506404883142</v>
      </c>
      <c r="E340">
        <f t="shared" si="46"/>
        <v>-0.11301475306436259</v>
      </c>
      <c r="F340">
        <f t="shared" si="47"/>
        <v>1.9607588743033892E-3</v>
      </c>
      <c r="G340">
        <f t="shared" si="47"/>
        <v>2.7977669023424568E-11</v>
      </c>
      <c r="H340">
        <f t="shared" si="47"/>
        <v>0</v>
      </c>
      <c r="I340">
        <f t="shared" si="48"/>
        <v>1.9607589022810584E-3</v>
      </c>
      <c r="J340">
        <f t="shared" si="43"/>
        <v>-0.11497551196664366</v>
      </c>
      <c r="K340">
        <f t="shared" si="49"/>
        <v>1.3219368351991818E-2</v>
      </c>
    </row>
    <row r="341" spans="1:11" x14ac:dyDescent="0.25">
      <c r="A341">
        <f t="shared" si="50"/>
        <v>841.44999999998504</v>
      </c>
      <c r="B341">
        <v>288</v>
      </c>
      <c r="C341">
        <f t="shared" si="44"/>
        <v>301.07172861741992</v>
      </c>
      <c r="D341">
        <f t="shared" si="45"/>
        <v>396.60064048831424</v>
      </c>
      <c r="E341">
        <f t="shared" si="46"/>
        <v>-13.071728617419922</v>
      </c>
      <c r="F341">
        <f t="shared" si="47"/>
        <v>1.3789000687324305E-3</v>
      </c>
      <c r="G341">
        <f t="shared" si="47"/>
        <v>1.6231721777849005E-11</v>
      </c>
      <c r="H341">
        <f t="shared" si="47"/>
        <v>0</v>
      </c>
      <c r="I341">
        <f t="shared" si="48"/>
        <v>1.3789000849641522E-3</v>
      </c>
      <c r="J341">
        <f t="shared" si="43"/>
        <v>-13.073107517504885</v>
      </c>
      <c r="K341">
        <f t="shared" si="49"/>
        <v>170.90614016424274</v>
      </c>
    </row>
    <row r="342" spans="1:11" x14ac:dyDescent="0.25">
      <c r="A342">
        <f t="shared" si="50"/>
        <v>841.49999999998499</v>
      </c>
      <c r="B342">
        <v>305</v>
      </c>
      <c r="C342">
        <f t="shared" si="44"/>
        <v>301.03044248177548</v>
      </c>
      <c r="D342">
        <f t="shared" si="45"/>
        <v>396.55064048831429</v>
      </c>
      <c r="E342">
        <f t="shared" si="46"/>
        <v>3.9695575182245193</v>
      </c>
      <c r="F342">
        <f t="shared" si="47"/>
        <v>9.6468048393593818E-4</v>
      </c>
      <c r="G342">
        <f t="shared" si="47"/>
        <v>9.3682775134349123E-12</v>
      </c>
      <c r="H342">
        <f t="shared" si="47"/>
        <v>0</v>
      </c>
      <c r="I342">
        <f t="shared" si="48"/>
        <v>9.6468049330421571E-4</v>
      </c>
      <c r="J342">
        <f t="shared" si="43"/>
        <v>3.9685928377312152</v>
      </c>
      <c r="K342">
        <f t="shared" si="49"/>
        <v>15.749729111691499</v>
      </c>
    </row>
    <row r="343" spans="1:11" x14ac:dyDescent="0.25">
      <c r="A343">
        <f t="shared" si="50"/>
        <v>841.54999999998495</v>
      </c>
      <c r="B343">
        <v>283</v>
      </c>
      <c r="C343">
        <f t="shared" si="44"/>
        <v>300.98915634613093</v>
      </c>
      <c r="D343">
        <f t="shared" si="45"/>
        <v>396.50064048831433</v>
      </c>
      <c r="E343">
        <f t="shared" si="46"/>
        <v>-17.989156346130926</v>
      </c>
      <c r="F343">
        <f t="shared" si="47"/>
        <v>6.713921935273719E-4</v>
      </c>
      <c r="G343">
        <f t="shared" si="47"/>
        <v>5.3789437141717569E-12</v>
      </c>
      <c r="H343">
        <f t="shared" si="47"/>
        <v>0</v>
      </c>
      <c r="I343">
        <f t="shared" si="48"/>
        <v>6.7139219890631561E-4</v>
      </c>
      <c r="J343">
        <f t="shared" si="43"/>
        <v>-17.989827738329833</v>
      </c>
      <c r="K343">
        <f t="shared" si="49"/>
        <v>323.63390205478146</v>
      </c>
    </row>
    <row r="344" spans="1:11" x14ac:dyDescent="0.25">
      <c r="A344">
        <f t="shared" si="50"/>
        <v>841.5999999999849</v>
      </c>
      <c r="B344">
        <v>295</v>
      </c>
      <c r="C344">
        <f t="shared" si="44"/>
        <v>300.94787021048649</v>
      </c>
      <c r="D344">
        <f t="shared" si="45"/>
        <v>396.45064048831438</v>
      </c>
      <c r="E344">
        <f t="shared" si="46"/>
        <v>-5.9478702104864851</v>
      </c>
      <c r="F344">
        <f t="shared" si="47"/>
        <v>4.6484822539757877E-4</v>
      </c>
      <c r="G344">
        <f t="shared" si="47"/>
        <v>3.0723900343289321E-12</v>
      </c>
      <c r="H344">
        <f t="shared" si="47"/>
        <v>0</v>
      </c>
      <c r="I344">
        <f t="shared" si="48"/>
        <v>4.6484822846996882E-4</v>
      </c>
      <c r="J344">
        <f t="shared" si="43"/>
        <v>-5.9483350587149548</v>
      </c>
      <c r="K344">
        <f t="shared" si="49"/>
        <v>35.382689970737445</v>
      </c>
    </row>
    <row r="345" spans="1:11" x14ac:dyDescent="0.25">
      <c r="A345">
        <f t="shared" si="50"/>
        <v>841.64999999998486</v>
      </c>
      <c r="B345">
        <v>264</v>
      </c>
      <c r="C345">
        <f t="shared" si="44"/>
        <v>300.90658407484204</v>
      </c>
      <c r="D345">
        <f t="shared" si="45"/>
        <v>396.40064048831442</v>
      </c>
      <c r="E345">
        <f t="shared" si="46"/>
        <v>-36.906584074842044</v>
      </c>
      <c r="F345">
        <f t="shared" si="47"/>
        <v>3.2017554892283055E-4</v>
      </c>
      <c r="G345">
        <f t="shared" si="47"/>
        <v>1.7458132732678683E-12</v>
      </c>
      <c r="H345">
        <f t="shared" si="47"/>
        <v>0</v>
      </c>
      <c r="I345">
        <f t="shared" si="48"/>
        <v>3.2017555066864384E-4</v>
      </c>
      <c r="J345">
        <f t="shared" si="43"/>
        <v>-36.906904250392714</v>
      </c>
      <c r="K345">
        <f t="shared" si="49"/>
        <v>1362.1195813476556</v>
      </c>
    </row>
    <row r="346" spans="1:11" x14ac:dyDescent="0.25">
      <c r="A346">
        <f t="shared" si="50"/>
        <v>841.69999999998481</v>
      </c>
      <c r="B346">
        <v>284</v>
      </c>
      <c r="C346">
        <f t="shared" si="44"/>
        <v>300.8652979391976</v>
      </c>
      <c r="D346">
        <f t="shared" si="45"/>
        <v>396.35064048831447</v>
      </c>
      <c r="E346">
        <f t="shared" si="46"/>
        <v>-16.865297939197603</v>
      </c>
      <c r="F346">
        <f t="shared" si="47"/>
        <v>2.1938515826982766E-4</v>
      </c>
      <c r="G346">
        <f t="shared" si="47"/>
        <v>9.8687314213208966E-13</v>
      </c>
      <c r="H346">
        <f t="shared" si="47"/>
        <v>0</v>
      </c>
      <c r="I346">
        <f t="shared" si="48"/>
        <v>2.1938515925670082E-4</v>
      </c>
      <c r="J346">
        <f t="shared" si="43"/>
        <v>-16.865517324356858</v>
      </c>
      <c r="K346">
        <f t="shared" si="49"/>
        <v>284.44567461818133</v>
      </c>
    </row>
    <row r="347" spans="1:11" x14ac:dyDescent="0.25">
      <c r="A347">
        <f t="shared" si="50"/>
        <v>841.74999999998477</v>
      </c>
      <c r="B347">
        <v>280</v>
      </c>
      <c r="C347">
        <f t="shared" si="44"/>
        <v>300.82401180355305</v>
      </c>
      <c r="D347">
        <f t="shared" si="45"/>
        <v>396.30064048831451</v>
      </c>
      <c r="E347">
        <f t="shared" si="46"/>
        <v>-20.824011803553049</v>
      </c>
      <c r="F347">
        <f t="shared" si="47"/>
        <v>1.4954380261515937E-4</v>
      </c>
      <c r="G347">
        <f t="shared" si="47"/>
        <v>5.5496675001581008E-13</v>
      </c>
      <c r="H347">
        <f t="shared" si="47"/>
        <v>0</v>
      </c>
      <c r="I347">
        <f t="shared" si="48"/>
        <v>1.4954380317012611E-4</v>
      </c>
      <c r="J347">
        <f t="shared" si="43"/>
        <v>-20.82416134735622</v>
      </c>
      <c r="K347">
        <f t="shared" si="49"/>
        <v>433.64569582072482</v>
      </c>
    </row>
    <row r="348" spans="1:11" x14ac:dyDescent="0.25">
      <c r="A348">
        <f t="shared" si="50"/>
        <v>841.79999999998472</v>
      </c>
      <c r="B348">
        <v>311</v>
      </c>
      <c r="C348">
        <f t="shared" si="44"/>
        <v>300.78272566790861</v>
      </c>
      <c r="D348">
        <f t="shared" si="45"/>
        <v>396.25064048831456</v>
      </c>
      <c r="E348">
        <f t="shared" si="46"/>
        <v>10.217274332091392</v>
      </c>
      <c r="F348">
        <f t="shared" si="47"/>
        <v>1.0140787712266538E-4</v>
      </c>
      <c r="G348">
        <f t="shared" si="47"/>
        <v>3.1046646246679304E-13</v>
      </c>
      <c r="H348">
        <f t="shared" si="47"/>
        <v>0</v>
      </c>
      <c r="I348">
        <f t="shared" si="48"/>
        <v>1.0140787743313185E-4</v>
      </c>
      <c r="J348">
        <f t="shared" si="43"/>
        <v>10.217172924213958</v>
      </c>
      <c r="K348">
        <f t="shared" si="49"/>
        <v>104.3906225632908</v>
      </c>
    </row>
    <row r="349" spans="1:11" x14ac:dyDescent="0.25">
      <c r="A349">
        <f t="shared" si="50"/>
        <v>841.84999999998468</v>
      </c>
      <c r="B349">
        <v>311</v>
      </c>
      <c r="C349">
        <f t="shared" si="44"/>
        <v>300.74143953226417</v>
      </c>
      <c r="D349">
        <f t="shared" si="45"/>
        <v>396.2006404883146</v>
      </c>
      <c r="E349">
        <f t="shared" si="46"/>
        <v>10.258560467735833</v>
      </c>
      <c r="F349">
        <f t="shared" si="47"/>
        <v>6.8409601121032754E-5</v>
      </c>
      <c r="G349">
        <f t="shared" si="47"/>
        <v>1.7278439553972126E-13</v>
      </c>
      <c r="H349">
        <f t="shared" si="47"/>
        <v>0</v>
      </c>
      <c r="I349">
        <f t="shared" si="48"/>
        <v>6.8409601293817148E-5</v>
      </c>
      <c r="J349">
        <f t="shared" si="43"/>
        <v>10.258492058134539</v>
      </c>
      <c r="K349">
        <f t="shared" si="49"/>
        <v>105.23665930680941</v>
      </c>
    </row>
    <row r="350" spans="1:11" x14ac:dyDescent="0.25">
      <c r="A350">
        <f t="shared" si="50"/>
        <v>841.89999999998463</v>
      </c>
      <c r="B350">
        <v>305</v>
      </c>
      <c r="C350">
        <f t="shared" si="44"/>
        <v>300.70015339661961</v>
      </c>
      <c r="D350">
        <f t="shared" si="45"/>
        <v>396.15064048831465</v>
      </c>
      <c r="E350">
        <f t="shared" si="46"/>
        <v>4.2998466033803879</v>
      </c>
      <c r="F350">
        <f t="shared" si="47"/>
        <v>4.5909706933717996E-5</v>
      </c>
      <c r="G350">
        <f t="shared" si="47"/>
        <v>9.5661335178419535E-14</v>
      </c>
      <c r="H350">
        <f t="shared" si="47"/>
        <v>0</v>
      </c>
      <c r="I350">
        <f t="shared" si="48"/>
        <v>4.5909707029379329E-5</v>
      </c>
      <c r="J350">
        <f t="shared" si="43"/>
        <v>4.2998006936733582</v>
      </c>
      <c r="K350">
        <f t="shared" si="49"/>
        <v>18.488286005313892</v>
      </c>
    </row>
    <row r="351" spans="1:11" x14ac:dyDescent="0.25">
      <c r="A351">
        <f t="shared" si="50"/>
        <v>841.94999999998458</v>
      </c>
      <c r="B351">
        <v>292</v>
      </c>
      <c r="C351">
        <f t="shared" si="44"/>
        <v>300.65886726097517</v>
      </c>
      <c r="D351">
        <f t="shared" si="45"/>
        <v>396.1006404883147</v>
      </c>
      <c r="E351">
        <f t="shared" si="46"/>
        <v>-8.6588672609751711</v>
      </c>
      <c r="F351">
        <f t="shared" si="47"/>
        <v>3.0650254013391687E-5</v>
      </c>
      <c r="G351">
        <f t="shared" si="47"/>
        <v>5.2687847179057576E-14</v>
      </c>
      <c r="H351">
        <f t="shared" si="47"/>
        <v>0</v>
      </c>
      <c r="I351">
        <f t="shared" si="48"/>
        <v>3.0650254066079535E-5</v>
      </c>
      <c r="J351">
        <f t="shared" si="43"/>
        <v>-8.6588979112292375</v>
      </c>
      <c r="K351">
        <f t="shared" si="49"/>
        <v>74.976513037090058</v>
      </c>
    </row>
    <row r="352" spans="1:11" x14ac:dyDescent="0.25">
      <c r="A352">
        <f t="shared" si="50"/>
        <v>841.99999999998454</v>
      </c>
      <c r="B352">
        <v>283</v>
      </c>
      <c r="C352">
        <f t="shared" si="44"/>
        <v>300.61758112533073</v>
      </c>
      <c r="D352">
        <f t="shared" si="45"/>
        <v>396.05064048831474</v>
      </c>
      <c r="E352">
        <f t="shared" si="46"/>
        <v>-17.61758112533073</v>
      </c>
      <c r="F352">
        <f t="shared" si="47"/>
        <v>2.0356622878182832E-5</v>
      </c>
      <c r="G352">
        <f t="shared" si="47"/>
        <v>2.886865594117392E-14</v>
      </c>
      <c r="H352">
        <f t="shared" si="47"/>
        <v>0</v>
      </c>
      <c r="I352">
        <f t="shared" si="48"/>
        <v>2.0356622907051487E-5</v>
      </c>
      <c r="J352">
        <f t="shared" si="43"/>
        <v>-17.617601481953638</v>
      </c>
      <c r="K352">
        <f t="shared" si="49"/>
        <v>310.37988197693505</v>
      </c>
    </row>
    <row r="353" spans="1:11" x14ac:dyDescent="0.25">
      <c r="A353">
        <f t="shared" si="50"/>
        <v>842.04999999998449</v>
      </c>
      <c r="B353">
        <v>282</v>
      </c>
      <c r="C353">
        <f t="shared" si="44"/>
        <v>300.57629498968629</v>
      </c>
      <c r="D353">
        <f t="shared" si="45"/>
        <v>396.00064048831479</v>
      </c>
      <c r="E353">
        <f t="shared" si="46"/>
        <v>-18.576294989686289</v>
      </c>
      <c r="F353">
        <f t="shared" si="47"/>
        <v>1.3449913133568797E-5</v>
      </c>
      <c r="G353">
        <f t="shared" si="47"/>
        <v>1.5735653029729922E-14</v>
      </c>
      <c r="H353">
        <f t="shared" si="47"/>
        <v>0</v>
      </c>
      <c r="I353">
        <f t="shared" si="48"/>
        <v>1.344991314930445E-5</v>
      </c>
      <c r="J353">
        <f t="shared" si="43"/>
        <v>-18.576308439599437</v>
      </c>
      <c r="K353">
        <f t="shared" si="49"/>
        <v>345.07923524313327</v>
      </c>
    </row>
    <row r="354" spans="1:11" x14ac:dyDescent="0.25">
      <c r="A354">
        <f t="shared" si="50"/>
        <v>842.09999999998445</v>
      </c>
      <c r="B354">
        <v>279</v>
      </c>
      <c r="C354">
        <f t="shared" si="44"/>
        <v>300.53500885404173</v>
      </c>
      <c r="D354">
        <f t="shared" si="45"/>
        <v>395.95064048831483</v>
      </c>
      <c r="E354">
        <f t="shared" si="46"/>
        <v>-21.535008854041735</v>
      </c>
      <c r="F354">
        <f t="shared" si="47"/>
        <v>8.840469358234609E-6</v>
      </c>
      <c r="G354">
        <f t="shared" si="47"/>
        <v>8.5326724127350275E-15</v>
      </c>
      <c r="H354">
        <f t="shared" si="47"/>
        <v>0</v>
      </c>
      <c r="I354">
        <f t="shared" si="48"/>
        <v>8.8404693667672818E-6</v>
      </c>
      <c r="J354">
        <f t="shared" si="43"/>
        <v>-21.535017694511101</v>
      </c>
      <c r="K354">
        <f t="shared" si="49"/>
        <v>463.75698710290624</v>
      </c>
    </row>
    <row r="355" spans="1:11" x14ac:dyDescent="0.25">
      <c r="A355">
        <f t="shared" si="50"/>
        <v>842.1499999999844</v>
      </c>
      <c r="B355">
        <v>303</v>
      </c>
      <c r="C355">
        <f t="shared" si="44"/>
        <v>300.49372271839729</v>
      </c>
      <c r="D355">
        <f t="shared" si="45"/>
        <v>395.90064048831488</v>
      </c>
      <c r="E355">
        <f t="shared" si="46"/>
        <v>2.5062772816027064</v>
      </c>
      <c r="F355">
        <f t="shared" si="47"/>
        <v>5.7806045753239439E-6</v>
      </c>
      <c r="G355">
        <f t="shared" si="47"/>
        <v>4.6028568608989099E-15</v>
      </c>
      <c r="H355">
        <f t="shared" si="47"/>
        <v>0</v>
      </c>
      <c r="I355">
        <f t="shared" si="48"/>
        <v>5.7806045799268005E-6</v>
      </c>
      <c r="J355">
        <f t="shared" si="43"/>
        <v>2.5062715009981265</v>
      </c>
      <c r="K355">
        <f t="shared" si="49"/>
        <v>6.2813968367154018</v>
      </c>
    </row>
    <row r="356" spans="1:11" x14ac:dyDescent="0.25">
      <c r="A356">
        <f t="shared" si="50"/>
        <v>842.19999999998436</v>
      </c>
      <c r="B356">
        <v>299</v>
      </c>
      <c r="C356">
        <f t="shared" si="44"/>
        <v>300.45243658275285</v>
      </c>
      <c r="D356">
        <f t="shared" si="45"/>
        <v>395.85064048831492</v>
      </c>
      <c r="E356">
        <f t="shared" si="46"/>
        <v>-1.4524365827528527</v>
      </c>
      <c r="F356">
        <f t="shared" si="47"/>
        <v>3.7602203613667408E-6</v>
      </c>
      <c r="G356">
        <f t="shared" si="47"/>
        <v>2.4700853609673844E-15</v>
      </c>
      <c r="H356">
        <f t="shared" si="47"/>
        <v>0</v>
      </c>
      <c r="I356">
        <f t="shared" si="48"/>
        <v>3.7602203638368261E-6</v>
      </c>
      <c r="J356">
        <f t="shared" si="43"/>
        <v>-1.4524403429732164</v>
      </c>
      <c r="K356">
        <f t="shared" si="49"/>
        <v>2.1095829498961547</v>
      </c>
    </row>
    <row r="357" spans="1:11" x14ac:dyDescent="0.25">
      <c r="A357">
        <f t="shared" si="50"/>
        <v>842.24999999998431</v>
      </c>
      <c r="B357">
        <v>283</v>
      </c>
      <c r="C357">
        <f t="shared" si="44"/>
        <v>300.41115044710841</v>
      </c>
      <c r="D357">
        <f t="shared" si="45"/>
        <v>395.80064048831497</v>
      </c>
      <c r="E357">
        <f t="shared" si="46"/>
        <v>-17.411150447108412</v>
      </c>
      <c r="F357">
        <f t="shared" si="47"/>
        <v>2.433298714074183E-6</v>
      </c>
      <c r="G357">
        <f t="shared" si="47"/>
        <v>1.3186773587237937E-15</v>
      </c>
      <c r="H357">
        <f t="shared" si="47"/>
        <v>0</v>
      </c>
      <c r="I357">
        <f t="shared" si="48"/>
        <v>2.4332987153928604E-6</v>
      </c>
      <c r="J357">
        <f t="shared" si="43"/>
        <v>-17.411152880407126</v>
      </c>
      <c r="K357">
        <f t="shared" si="49"/>
        <v>303.14824462490935</v>
      </c>
    </row>
    <row r="358" spans="1:11" x14ac:dyDescent="0.25">
      <c r="A358">
        <f t="shared" si="50"/>
        <v>842.29999999998427</v>
      </c>
      <c r="B358">
        <v>280</v>
      </c>
      <c r="C358">
        <f t="shared" si="44"/>
        <v>300.36986431146386</v>
      </c>
      <c r="D358">
        <f t="shared" si="45"/>
        <v>395.75064048831501</v>
      </c>
      <c r="E358">
        <f t="shared" si="46"/>
        <v>-20.369864311463857</v>
      </c>
      <c r="F358">
        <f t="shared" si="47"/>
        <v>1.566461234609452E-6</v>
      </c>
      <c r="G358">
        <f t="shared" si="47"/>
        <v>7.0033725990583777E-16</v>
      </c>
      <c r="H358">
        <f t="shared" si="47"/>
        <v>0</v>
      </c>
      <c r="I358">
        <f t="shared" si="48"/>
        <v>1.5664612353097892E-6</v>
      </c>
      <c r="J358">
        <f t="shared" si="43"/>
        <v>-20.369865877925093</v>
      </c>
      <c r="K358">
        <f t="shared" si="49"/>
        <v>414.93143588465705</v>
      </c>
    </row>
    <row r="359" spans="1:11" x14ac:dyDescent="0.25">
      <c r="A359">
        <f t="shared" si="50"/>
        <v>842.34999999998422</v>
      </c>
      <c r="B359">
        <v>266</v>
      </c>
      <c r="C359">
        <f t="shared" si="44"/>
        <v>300.32857817581942</v>
      </c>
      <c r="D359">
        <f t="shared" si="45"/>
        <v>395.70064048831506</v>
      </c>
      <c r="E359">
        <f t="shared" si="46"/>
        <v>-34.328578175819416</v>
      </c>
      <c r="F359">
        <f t="shared" si="47"/>
        <v>1.0031964170502716E-6</v>
      </c>
      <c r="G359">
        <f t="shared" si="47"/>
        <v>3.7001387611097521E-16</v>
      </c>
      <c r="H359">
        <f t="shared" si="47"/>
        <v>0</v>
      </c>
      <c r="I359">
        <f t="shared" si="48"/>
        <v>1.0031964174202855E-6</v>
      </c>
      <c r="J359">
        <f t="shared" si="43"/>
        <v>-34.328579179015833</v>
      </c>
      <c r="K359">
        <f t="shared" si="49"/>
        <v>1178.4513484499594</v>
      </c>
    </row>
    <row r="360" spans="1:11" x14ac:dyDescent="0.25">
      <c r="A360">
        <f t="shared" si="50"/>
        <v>842.39999999998417</v>
      </c>
      <c r="B360">
        <v>292</v>
      </c>
      <c r="C360">
        <f t="shared" si="44"/>
        <v>300.28729204017498</v>
      </c>
      <c r="D360">
        <f t="shared" si="45"/>
        <v>395.6506404883151</v>
      </c>
      <c r="E360">
        <f t="shared" si="46"/>
        <v>-8.2872920401749752</v>
      </c>
      <c r="F360">
        <f t="shared" si="47"/>
        <v>6.3913763061981654E-7</v>
      </c>
      <c r="G360">
        <f t="shared" si="47"/>
        <v>1.9447818151128455E-16</v>
      </c>
      <c r="H360">
        <f t="shared" si="47"/>
        <v>0</v>
      </c>
      <c r="I360">
        <f t="shared" si="48"/>
        <v>6.3913763081429467E-7</v>
      </c>
      <c r="J360">
        <f t="shared" si="43"/>
        <v>-8.2872926793126052</v>
      </c>
      <c r="K360">
        <f t="shared" si="49"/>
        <v>68.679219952588298</v>
      </c>
    </row>
    <row r="361" spans="1:11" x14ac:dyDescent="0.25">
      <c r="A361">
        <f t="shared" si="50"/>
        <v>842.44999999998413</v>
      </c>
      <c r="B361">
        <v>283</v>
      </c>
      <c r="C361">
        <f t="shared" si="44"/>
        <v>300.24600590453042</v>
      </c>
      <c r="D361">
        <f t="shared" si="45"/>
        <v>395.60064048831515</v>
      </c>
      <c r="E361">
        <f t="shared" si="46"/>
        <v>-17.246005904530421</v>
      </c>
      <c r="F361">
        <f t="shared" si="47"/>
        <v>4.0508382266500162E-7</v>
      </c>
      <c r="G361">
        <f t="shared" si="47"/>
        <v>1.016870981752282E-16</v>
      </c>
      <c r="H361">
        <f t="shared" si="47"/>
        <v>0</v>
      </c>
      <c r="I361">
        <f t="shared" si="48"/>
        <v>4.0508382276668871E-7</v>
      </c>
      <c r="J361">
        <f t="shared" si="43"/>
        <v>-17.246006309614245</v>
      </c>
      <c r="K361">
        <f t="shared" si="49"/>
        <v>297.42473363125436</v>
      </c>
    </row>
    <row r="362" spans="1:11" x14ac:dyDescent="0.25">
      <c r="A362">
        <f t="shared" si="50"/>
        <v>842.49999999998408</v>
      </c>
      <c r="B362">
        <v>307</v>
      </c>
      <c r="C362">
        <f t="shared" si="44"/>
        <v>300.20471976888598</v>
      </c>
      <c r="D362">
        <f t="shared" si="45"/>
        <v>395.5506404883152</v>
      </c>
      <c r="E362">
        <f t="shared" si="46"/>
        <v>6.7952802311140204</v>
      </c>
      <c r="F362">
        <f t="shared" si="47"/>
        <v>2.5540977019587065E-7</v>
      </c>
      <c r="G362">
        <f t="shared" si="47"/>
        <v>5.2893574677700146E-17</v>
      </c>
      <c r="H362">
        <f t="shared" si="47"/>
        <v>0</v>
      </c>
      <c r="I362">
        <f t="shared" si="48"/>
        <v>2.554097702487642E-7</v>
      </c>
      <c r="J362">
        <f t="shared" si="43"/>
        <v>6.7952799757042497</v>
      </c>
      <c r="K362">
        <f t="shared" si="49"/>
        <v>46.175829948207145</v>
      </c>
    </row>
    <row r="363" spans="1:11" x14ac:dyDescent="0.25">
      <c r="A363">
        <f t="shared" si="50"/>
        <v>842.54999999998404</v>
      </c>
      <c r="B363">
        <v>292</v>
      </c>
      <c r="C363">
        <f t="shared" si="44"/>
        <v>300.16343363324154</v>
      </c>
      <c r="D363">
        <f t="shared" si="45"/>
        <v>395.50064048831524</v>
      </c>
      <c r="E363">
        <f t="shared" si="46"/>
        <v>-8.1634336332415387</v>
      </c>
      <c r="F363">
        <f t="shared" si="47"/>
        <v>1.6020357687169253E-7</v>
      </c>
      <c r="G363">
        <f t="shared" si="47"/>
        <v>2.7370458879100097E-17</v>
      </c>
      <c r="H363">
        <f t="shared" si="47"/>
        <v>0</v>
      </c>
      <c r="I363">
        <f t="shared" si="48"/>
        <v>1.60203576899063E-7</v>
      </c>
      <c r="J363">
        <f t="shared" si="43"/>
        <v>-8.1634337934451153</v>
      </c>
      <c r="K363">
        <f t="shared" si="49"/>
        <v>66.641651299961708</v>
      </c>
    </row>
    <row r="364" spans="1:11" x14ac:dyDescent="0.25">
      <c r="A364">
        <f t="shared" si="50"/>
        <v>842.59999999998399</v>
      </c>
      <c r="B364">
        <v>300</v>
      </c>
      <c r="C364">
        <f t="shared" si="44"/>
        <v>300.1221474975971</v>
      </c>
      <c r="D364">
        <f t="shared" si="45"/>
        <v>395.45064048831529</v>
      </c>
      <c r="E364">
        <f t="shared" si="46"/>
        <v>-0.12214749759709775</v>
      </c>
      <c r="F364">
        <f t="shared" si="47"/>
        <v>9.9965238339006129E-8</v>
      </c>
      <c r="G364">
        <f t="shared" si="47"/>
        <v>1.4089751512151507E-17</v>
      </c>
      <c r="H364">
        <f t="shared" si="47"/>
        <v>0</v>
      </c>
      <c r="I364">
        <f t="shared" si="48"/>
        <v>9.9965238353095887E-8</v>
      </c>
      <c r="J364">
        <f t="shared" si="43"/>
        <v>-0.1221475975623361</v>
      </c>
      <c r="K364">
        <f t="shared" si="49"/>
        <v>1.4920035590250418E-2</v>
      </c>
    </row>
    <row r="365" spans="1:11" x14ac:dyDescent="0.25">
      <c r="A365">
        <f t="shared" si="50"/>
        <v>842.64999999998395</v>
      </c>
      <c r="B365">
        <v>313</v>
      </c>
      <c r="C365">
        <f t="shared" si="44"/>
        <v>300.08086136195254</v>
      </c>
      <c r="D365">
        <f t="shared" si="45"/>
        <v>395.40064048831533</v>
      </c>
      <c r="E365">
        <f t="shared" si="46"/>
        <v>12.919138638047457</v>
      </c>
      <c r="F365">
        <f t="shared" si="47"/>
        <v>6.2053730978133485E-8</v>
      </c>
      <c r="G365">
        <f t="shared" si="47"/>
        <v>7.2155042129002673E-18</v>
      </c>
      <c r="H365">
        <f t="shared" si="47"/>
        <v>0</v>
      </c>
      <c r="I365">
        <f t="shared" si="48"/>
        <v>6.2053730985348988E-8</v>
      </c>
      <c r="J365">
        <f t="shared" si="43"/>
        <v>12.919138575993726</v>
      </c>
      <c r="K365">
        <f t="shared" si="49"/>
        <v>166.9041415457292</v>
      </c>
    </row>
    <row r="366" spans="1:11" x14ac:dyDescent="0.25">
      <c r="A366">
        <f t="shared" si="50"/>
        <v>842.6999999999839</v>
      </c>
      <c r="B366">
        <v>264</v>
      </c>
      <c r="C366">
        <f t="shared" si="44"/>
        <v>300.0395752263081</v>
      </c>
      <c r="D366">
        <f t="shared" si="45"/>
        <v>395.35064048831538</v>
      </c>
      <c r="E366">
        <f t="shared" si="46"/>
        <v>-36.039575226308102</v>
      </c>
      <c r="F366">
        <f t="shared" si="47"/>
        <v>3.8320298791442073E-8</v>
      </c>
      <c r="G366">
        <f t="shared" si="47"/>
        <v>3.675971457757894E-18</v>
      </c>
      <c r="H366">
        <f t="shared" si="47"/>
        <v>0</v>
      </c>
      <c r="I366">
        <f t="shared" si="48"/>
        <v>3.8320298795118044E-8</v>
      </c>
      <c r="J366">
        <f t="shared" si="43"/>
        <v>-36.039575264628404</v>
      </c>
      <c r="K366">
        <f t="shared" si="49"/>
        <v>1298.8509852548154</v>
      </c>
    </row>
    <row r="367" spans="1:11" x14ac:dyDescent="0.25">
      <c r="A367">
        <f t="shared" si="50"/>
        <v>842.74999999998386</v>
      </c>
      <c r="B367">
        <v>284</v>
      </c>
      <c r="C367">
        <f t="shared" si="44"/>
        <v>299.99828909066366</v>
      </c>
      <c r="D367">
        <f t="shared" si="45"/>
        <v>395.30064048831542</v>
      </c>
      <c r="E367">
        <f t="shared" si="46"/>
        <v>-15.998289090663661</v>
      </c>
      <c r="F367">
        <f t="shared" si="47"/>
        <v>2.3541382848198301E-8</v>
      </c>
      <c r="G367">
        <f t="shared" si="47"/>
        <v>1.8630292437951302E-18</v>
      </c>
      <c r="H367">
        <f t="shared" si="47"/>
        <v>0</v>
      </c>
      <c r="I367">
        <f t="shared" si="48"/>
        <v>2.354138285006133E-8</v>
      </c>
      <c r="J367">
        <f t="shared" si="43"/>
        <v>-15.998289114205043</v>
      </c>
      <c r="K367">
        <f t="shared" si="49"/>
        <v>255.94525458169159</v>
      </c>
    </row>
    <row r="368" spans="1:11" x14ac:dyDescent="0.25">
      <c r="A368">
        <f t="shared" si="50"/>
        <v>842.79999999998381</v>
      </c>
      <c r="B368">
        <v>295</v>
      </c>
      <c r="C368">
        <f t="shared" si="44"/>
        <v>299.95700295501922</v>
      </c>
      <c r="D368">
        <f t="shared" si="45"/>
        <v>395.25064048831547</v>
      </c>
      <c r="E368">
        <f t="shared" si="46"/>
        <v>-4.9570029550192203</v>
      </c>
      <c r="F368">
        <f t="shared" si="47"/>
        <v>1.4387228762212641E-8</v>
      </c>
      <c r="G368">
        <f t="shared" si="47"/>
        <v>9.393107848707499E-19</v>
      </c>
      <c r="H368">
        <f t="shared" si="47"/>
        <v>0</v>
      </c>
      <c r="I368">
        <f t="shared" si="48"/>
        <v>1.4387228763151953E-8</v>
      </c>
      <c r="J368">
        <f t="shared" si="43"/>
        <v>-4.9570029694064495</v>
      </c>
      <c r="K368">
        <f t="shared" si="49"/>
        <v>24.571878438704356</v>
      </c>
    </row>
    <row r="369" spans="1:11" x14ac:dyDescent="0.25">
      <c r="A369">
        <f t="shared" si="50"/>
        <v>842.84999999998377</v>
      </c>
      <c r="B369">
        <v>283</v>
      </c>
      <c r="C369">
        <f t="shared" si="44"/>
        <v>299.91571681937467</v>
      </c>
      <c r="D369">
        <f t="shared" si="45"/>
        <v>395.20064048831551</v>
      </c>
      <c r="E369">
        <f t="shared" si="46"/>
        <v>-16.915716819374666</v>
      </c>
      <c r="F369">
        <f t="shared" si="47"/>
        <v>8.7471066824708845E-9</v>
      </c>
      <c r="G369">
        <f t="shared" si="47"/>
        <v>4.7113030524435271E-19</v>
      </c>
      <c r="H369">
        <f t="shared" si="47"/>
        <v>0</v>
      </c>
      <c r="I369">
        <f t="shared" si="48"/>
        <v>8.7471066829420152E-9</v>
      </c>
      <c r="J369">
        <f t="shared" si="43"/>
        <v>-16.915716828121774</v>
      </c>
      <c r="K369">
        <f t="shared" si="49"/>
        <v>286.14147580920218</v>
      </c>
    </row>
    <row r="370" spans="1:11" x14ac:dyDescent="0.25">
      <c r="A370">
        <f t="shared" si="50"/>
        <v>842.89999999998372</v>
      </c>
      <c r="B370">
        <v>265</v>
      </c>
      <c r="C370">
        <f t="shared" si="44"/>
        <v>299.87443068373022</v>
      </c>
      <c r="D370">
        <f t="shared" si="45"/>
        <v>395.15064048831556</v>
      </c>
      <c r="E370">
        <f t="shared" si="46"/>
        <v>-34.874430683730225</v>
      </c>
      <c r="F370">
        <f t="shared" si="47"/>
        <v>5.2904643590595886E-9</v>
      </c>
      <c r="G370">
        <f t="shared" si="47"/>
        <v>2.3507955960225998E-19</v>
      </c>
      <c r="H370">
        <f t="shared" si="47"/>
        <v>0</v>
      </c>
      <c r="I370">
        <f t="shared" si="48"/>
        <v>5.2904643592946684E-9</v>
      </c>
      <c r="J370">
        <f t="shared" si="43"/>
        <v>-34.874430689020691</v>
      </c>
      <c r="K370">
        <f t="shared" si="49"/>
        <v>1216.2259158833083</v>
      </c>
    </row>
    <row r="371" spans="1:11" x14ac:dyDescent="0.25">
      <c r="A371">
        <f t="shared" si="50"/>
        <v>842.94999999998367</v>
      </c>
      <c r="B371">
        <v>289</v>
      </c>
      <c r="C371">
        <f t="shared" si="44"/>
        <v>299.83314454808578</v>
      </c>
      <c r="D371">
        <f t="shared" si="45"/>
        <v>395.10064048831561</v>
      </c>
      <c r="E371">
        <f t="shared" si="46"/>
        <v>-10.833144548085784</v>
      </c>
      <c r="F371">
        <f t="shared" si="47"/>
        <v>3.1832097616483232E-9</v>
      </c>
      <c r="G371">
        <f t="shared" si="47"/>
        <v>1.1668923463335034E-19</v>
      </c>
      <c r="H371">
        <f t="shared" si="47"/>
        <v>0</v>
      </c>
      <c r="I371">
        <f t="shared" si="48"/>
        <v>3.1832097617650123E-9</v>
      </c>
      <c r="J371">
        <f t="shared" si="43"/>
        <v>-10.833144551268994</v>
      </c>
      <c r="K371">
        <f t="shared" si="49"/>
        <v>117.35702086868909</v>
      </c>
    </row>
    <row r="372" spans="1:11" x14ac:dyDescent="0.25">
      <c r="A372">
        <f t="shared" si="50"/>
        <v>842.99999999998363</v>
      </c>
      <c r="B372">
        <v>286</v>
      </c>
      <c r="C372">
        <f t="shared" si="44"/>
        <v>299.79185841244123</v>
      </c>
      <c r="D372">
        <f t="shared" si="45"/>
        <v>395.05064048831565</v>
      </c>
      <c r="E372">
        <f t="shared" si="46"/>
        <v>-13.791858412441229</v>
      </c>
      <c r="F372">
        <f t="shared" si="47"/>
        <v>1.9053677858347666E-9</v>
      </c>
      <c r="G372">
        <f t="shared" si="47"/>
        <v>5.7622063875485481E-20</v>
      </c>
      <c r="H372">
        <f t="shared" si="47"/>
        <v>0</v>
      </c>
      <c r="I372">
        <f t="shared" si="48"/>
        <v>1.9053677858923889E-9</v>
      </c>
      <c r="J372">
        <f t="shared" si="43"/>
        <v>-13.791858414346597</v>
      </c>
      <c r="K372">
        <f t="shared" si="49"/>
        <v>190.21535852138305</v>
      </c>
    </row>
    <row r="373" spans="1:11" x14ac:dyDescent="0.25">
      <c r="A373">
        <f t="shared" si="50"/>
        <v>843.04999999998358</v>
      </c>
      <c r="B373">
        <v>276</v>
      </c>
      <c r="C373">
        <f t="shared" si="44"/>
        <v>299.75057227679679</v>
      </c>
      <c r="D373">
        <f t="shared" si="45"/>
        <v>395.0006404883157</v>
      </c>
      <c r="E373">
        <f t="shared" si="46"/>
        <v>-23.750572276796788</v>
      </c>
      <c r="F373">
        <f t="shared" si="47"/>
        <v>1.1345783027408194E-9</v>
      </c>
      <c r="G373">
        <f t="shared" si="47"/>
        <v>2.830667920541228E-20</v>
      </c>
      <c r="H373">
        <f t="shared" si="47"/>
        <v>0</v>
      </c>
      <c r="I373">
        <f t="shared" si="48"/>
        <v>1.1345783027691262E-9</v>
      </c>
      <c r="J373">
        <f t="shared" si="43"/>
        <v>-23.750572277931365</v>
      </c>
      <c r="K373">
        <f t="shared" si="49"/>
        <v>564.08968352924182</v>
      </c>
    </row>
    <row r="374" spans="1:11" x14ac:dyDescent="0.25">
      <c r="A374">
        <f t="shared" si="50"/>
        <v>843.09999999998354</v>
      </c>
      <c r="B374">
        <v>295</v>
      </c>
      <c r="C374">
        <f t="shared" si="44"/>
        <v>299.70928614115235</v>
      </c>
      <c r="D374">
        <f t="shared" si="45"/>
        <v>394.95064048831574</v>
      </c>
      <c r="E374">
        <f t="shared" si="46"/>
        <v>-4.7092861411523472</v>
      </c>
      <c r="F374">
        <f t="shared" si="47"/>
        <v>6.7209741511056546E-10</v>
      </c>
      <c r="G374">
        <f t="shared" si="47"/>
        <v>1.3833469985055184E-20</v>
      </c>
      <c r="H374">
        <f t="shared" si="47"/>
        <v>0</v>
      </c>
      <c r="I374">
        <f t="shared" si="48"/>
        <v>6.7209741512439892E-10</v>
      </c>
      <c r="J374">
        <f t="shared" si="43"/>
        <v>-4.7092861418244443</v>
      </c>
      <c r="K374">
        <f t="shared" si="49"/>
        <v>22.17737596557976</v>
      </c>
    </row>
    <row r="375" spans="1:11" x14ac:dyDescent="0.25">
      <c r="A375">
        <f t="shared" si="50"/>
        <v>843.14999999998349</v>
      </c>
      <c r="B375">
        <v>302</v>
      </c>
      <c r="C375">
        <f t="shared" si="44"/>
        <v>299.66800000550791</v>
      </c>
      <c r="D375">
        <f t="shared" si="45"/>
        <v>394.90064048831579</v>
      </c>
      <c r="E375">
        <f t="shared" si="46"/>
        <v>2.3319999944920937</v>
      </c>
      <c r="F375">
        <f t="shared" si="47"/>
        <v>3.9607011234842866E-10</v>
      </c>
      <c r="G375">
        <f t="shared" si="47"/>
        <v>6.725358450376984E-21</v>
      </c>
      <c r="H375">
        <f t="shared" si="47"/>
        <v>0</v>
      </c>
      <c r="I375">
        <f t="shared" si="48"/>
        <v>3.96070112355154E-10</v>
      </c>
      <c r="J375">
        <f t="shared" si="43"/>
        <v>2.3319999940960234</v>
      </c>
      <c r="K375">
        <f t="shared" si="49"/>
        <v>5.4382239724638533</v>
      </c>
    </row>
    <row r="376" spans="1:11" x14ac:dyDescent="0.25">
      <c r="A376">
        <f t="shared" si="50"/>
        <v>843.19999999998345</v>
      </c>
      <c r="B376">
        <v>283</v>
      </c>
      <c r="C376">
        <f t="shared" si="44"/>
        <v>299.62671386986335</v>
      </c>
      <c r="D376">
        <f t="shared" si="45"/>
        <v>394.85064048831583</v>
      </c>
      <c r="E376">
        <f t="shared" si="46"/>
        <v>-16.626713869863352</v>
      </c>
      <c r="F376">
        <f t="shared" si="47"/>
        <v>2.3219561474561047E-10</v>
      </c>
      <c r="G376">
        <f t="shared" si="47"/>
        <v>3.2526837212428451E-21</v>
      </c>
      <c r="H376">
        <f t="shared" si="47"/>
        <v>0</v>
      </c>
      <c r="I376">
        <f t="shared" si="48"/>
        <v>2.3219561474886315E-10</v>
      </c>
      <c r="J376">
        <f t="shared" si="43"/>
        <v>-16.626713870095546</v>
      </c>
      <c r="K376">
        <f t="shared" si="49"/>
        <v>276.44761411802762</v>
      </c>
    </row>
    <row r="377" spans="1:11" x14ac:dyDescent="0.25">
      <c r="A377">
        <f t="shared" si="50"/>
        <v>843.2499999999834</v>
      </c>
      <c r="B377">
        <v>297</v>
      </c>
      <c r="C377">
        <f t="shared" si="44"/>
        <v>299.58542773421891</v>
      </c>
      <c r="D377">
        <f t="shared" si="45"/>
        <v>394.80064048831588</v>
      </c>
      <c r="E377">
        <f t="shared" si="46"/>
        <v>-2.5854277342189107</v>
      </c>
      <c r="F377">
        <f t="shared" si="47"/>
        <v>1.3541851610849152E-10</v>
      </c>
      <c r="G377">
        <f t="shared" si="47"/>
        <v>1.564985547547932E-21</v>
      </c>
      <c r="H377">
        <f t="shared" si="47"/>
        <v>0</v>
      </c>
      <c r="I377">
        <f t="shared" si="48"/>
        <v>1.3541851611005649E-10</v>
      </c>
      <c r="J377">
        <f t="shared" si="43"/>
        <v>-2.585427734354329</v>
      </c>
      <c r="K377">
        <f t="shared" si="49"/>
        <v>6.6844365695685592</v>
      </c>
    </row>
    <row r="378" spans="1:11" x14ac:dyDescent="0.25">
      <c r="A378">
        <f t="shared" si="50"/>
        <v>843.29999999998336</v>
      </c>
      <c r="B378">
        <v>278</v>
      </c>
      <c r="C378">
        <f t="shared" si="44"/>
        <v>299.54414159857447</v>
      </c>
      <c r="D378">
        <f t="shared" si="45"/>
        <v>394.75064048831592</v>
      </c>
      <c r="E378">
        <f t="shared" si="46"/>
        <v>-21.54414159857447</v>
      </c>
      <c r="F378">
        <f t="shared" si="47"/>
        <v>7.8567725938532582E-11</v>
      </c>
      <c r="G378">
        <f t="shared" si="47"/>
        <v>7.4906744318840949E-22</v>
      </c>
      <c r="H378">
        <f t="shared" si="47"/>
        <v>0</v>
      </c>
      <c r="I378">
        <f t="shared" si="48"/>
        <v>7.8567725939281646E-11</v>
      </c>
      <c r="J378">
        <f t="shared" si="43"/>
        <v>-21.544141598653038</v>
      </c>
      <c r="K378">
        <f t="shared" si="49"/>
        <v>464.15003722281227</v>
      </c>
    </row>
    <row r="379" spans="1:11" x14ac:dyDescent="0.25">
      <c r="A379">
        <f t="shared" si="50"/>
        <v>843.34999999998331</v>
      </c>
      <c r="B379">
        <v>283</v>
      </c>
      <c r="C379">
        <f t="shared" si="44"/>
        <v>299.50285546292992</v>
      </c>
      <c r="D379">
        <f t="shared" si="45"/>
        <v>394.70064048831597</v>
      </c>
      <c r="E379">
        <f t="shared" si="46"/>
        <v>-16.502855462929915</v>
      </c>
      <c r="F379">
        <f t="shared" si="47"/>
        <v>4.5347402012623193E-11</v>
      </c>
      <c r="G379">
        <f t="shared" si="47"/>
        <v>3.5667577001229487E-22</v>
      </c>
      <c r="H379">
        <f t="shared" si="47"/>
        <v>0</v>
      </c>
      <c r="I379">
        <f t="shared" si="48"/>
        <v>4.5347402012979869E-11</v>
      </c>
      <c r="J379">
        <f t="shared" si="43"/>
        <v>-16.502855462975262</v>
      </c>
      <c r="K379">
        <f t="shared" si="49"/>
        <v>272.34423843185243</v>
      </c>
    </row>
    <row r="380" spans="1:11" x14ac:dyDescent="0.25">
      <c r="A380">
        <f t="shared" si="50"/>
        <v>843.39999999998327</v>
      </c>
      <c r="B380">
        <v>309</v>
      </c>
      <c r="C380">
        <f t="shared" si="44"/>
        <v>299.46156932728547</v>
      </c>
      <c r="D380">
        <f t="shared" si="45"/>
        <v>394.65064048831601</v>
      </c>
      <c r="E380">
        <f t="shared" si="46"/>
        <v>9.5384306727145258</v>
      </c>
      <c r="F380">
        <f t="shared" si="47"/>
        <v>2.6037706923323668E-11</v>
      </c>
      <c r="G380">
        <f t="shared" si="47"/>
        <v>1.6895396517456401E-22</v>
      </c>
      <c r="H380">
        <f t="shared" si="47"/>
        <v>0</v>
      </c>
      <c r="I380">
        <f t="shared" si="48"/>
        <v>2.6037706923492623E-11</v>
      </c>
      <c r="J380">
        <f t="shared" si="43"/>
        <v>9.538430672688488</v>
      </c>
      <c r="K380">
        <f t="shared" si="49"/>
        <v>90.981659697684563</v>
      </c>
    </row>
    <row r="381" spans="1:11" x14ac:dyDescent="0.25">
      <c r="A381">
        <f t="shared" si="50"/>
        <v>843.44999999998322</v>
      </c>
      <c r="B381">
        <v>273</v>
      </c>
      <c r="C381">
        <f t="shared" si="44"/>
        <v>299.42028319164103</v>
      </c>
      <c r="D381">
        <f t="shared" si="45"/>
        <v>394.60064048831606</v>
      </c>
      <c r="E381">
        <f t="shared" si="46"/>
        <v>-26.420283191641033</v>
      </c>
      <c r="F381">
        <f t="shared" si="47"/>
        <v>1.4872882708560143E-11</v>
      </c>
      <c r="G381">
        <f t="shared" si="47"/>
        <v>7.9616900280015692E-23</v>
      </c>
      <c r="H381">
        <f t="shared" si="47"/>
        <v>0</v>
      </c>
      <c r="I381">
        <f t="shared" si="48"/>
        <v>1.4872882708639759E-11</v>
      </c>
      <c r="J381">
        <f t="shared" si="43"/>
        <v>-26.420283191655905</v>
      </c>
      <c r="K381">
        <f t="shared" si="49"/>
        <v>698.0313639272955</v>
      </c>
    </row>
    <row r="382" spans="1:11" x14ac:dyDescent="0.25">
      <c r="A382">
        <f t="shared" si="50"/>
        <v>843.49999999998317</v>
      </c>
      <c r="B382">
        <v>270</v>
      </c>
      <c r="C382">
        <f t="shared" si="44"/>
        <v>299.37899705599659</v>
      </c>
      <c r="D382">
        <f t="shared" si="45"/>
        <v>394.55064048831611</v>
      </c>
      <c r="E382">
        <f t="shared" si="46"/>
        <v>-29.378997055996592</v>
      </c>
      <c r="F382">
        <f t="shared" si="47"/>
        <v>8.4514196529955919E-12</v>
      </c>
      <c r="G382">
        <f t="shared" si="47"/>
        <v>3.7323661079476616E-23</v>
      </c>
      <c r="H382">
        <f t="shared" si="47"/>
        <v>0</v>
      </c>
      <c r="I382">
        <f t="shared" si="48"/>
        <v>8.4514196530329152E-12</v>
      </c>
      <c r="J382">
        <f t="shared" si="43"/>
        <v>-29.378997056005044</v>
      </c>
      <c r="K382">
        <f t="shared" si="49"/>
        <v>863.12546801675308</v>
      </c>
    </row>
    <row r="383" spans="1:11" x14ac:dyDescent="0.25">
      <c r="A383">
        <f t="shared" si="50"/>
        <v>843.54999999998313</v>
      </c>
      <c r="B383">
        <v>296</v>
      </c>
      <c r="C383">
        <f t="shared" si="44"/>
        <v>299.33771092035204</v>
      </c>
      <c r="D383">
        <f t="shared" si="45"/>
        <v>394.50064048831615</v>
      </c>
      <c r="E383">
        <f t="shared" si="46"/>
        <v>-3.3377109203520376</v>
      </c>
      <c r="F383">
        <f t="shared" si="47"/>
        <v>4.7775613912577314E-12</v>
      </c>
      <c r="G383">
        <f t="shared" si="47"/>
        <v>1.7406253509064221E-23</v>
      </c>
      <c r="H383">
        <f t="shared" si="47"/>
        <v>0</v>
      </c>
      <c r="I383">
        <f t="shared" si="48"/>
        <v>4.7775613912751377E-12</v>
      </c>
      <c r="J383">
        <f t="shared" si="43"/>
        <v>-3.3377109203568152</v>
      </c>
      <c r="K383">
        <f t="shared" si="49"/>
        <v>11.140314187869139</v>
      </c>
    </row>
    <row r="384" spans="1:11" x14ac:dyDescent="0.25">
      <c r="A384">
        <f t="shared" si="50"/>
        <v>843.59999999998308</v>
      </c>
      <c r="B384">
        <v>274</v>
      </c>
      <c r="C384">
        <f t="shared" si="44"/>
        <v>299.2964247847076</v>
      </c>
      <c r="D384">
        <f t="shared" si="45"/>
        <v>394.4506404883162</v>
      </c>
      <c r="E384">
        <f t="shared" si="46"/>
        <v>-25.296424784707597</v>
      </c>
      <c r="F384">
        <f t="shared" si="47"/>
        <v>2.6867359172830661E-12</v>
      </c>
      <c r="G384">
        <f t="shared" si="47"/>
        <v>8.0754822530901727E-24</v>
      </c>
      <c r="H384">
        <f t="shared" si="47"/>
        <v>0</v>
      </c>
      <c r="I384">
        <f t="shared" si="48"/>
        <v>2.6867359172911416E-12</v>
      </c>
      <c r="J384">
        <f t="shared" si="43"/>
        <v>-25.296424784710283</v>
      </c>
      <c r="K384">
        <f t="shared" si="49"/>
        <v>639.90910688850465</v>
      </c>
    </row>
    <row r="385" spans="1:11" x14ac:dyDescent="0.25">
      <c r="A385">
        <f t="shared" si="50"/>
        <v>843.64999999998304</v>
      </c>
      <c r="B385">
        <v>293</v>
      </c>
      <c r="C385">
        <f t="shared" si="44"/>
        <v>299.25513864906316</v>
      </c>
      <c r="D385">
        <f t="shared" si="45"/>
        <v>394.40064048831624</v>
      </c>
      <c r="E385">
        <f t="shared" si="46"/>
        <v>-6.2551386490631558</v>
      </c>
      <c r="F385">
        <f t="shared" si="47"/>
        <v>1.5030927543666977E-12</v>
      </c>
      <c r="G385">
        <f t="shared" si="47"/>
        <v>3.727122998134141E-24</v>
      </c>
      <c r="H385">
        <f t="shared" si="47"/>
        <v>0</v>
      </c>
      <c r="I385">
        <f t="shared" si="48"/>
        <v>1.5030927543704249E-12</v>
      </c>
      <c r="J385">
        <f t="shared" si="43"/>
        <v>-6.2551386490646586</v>
      </c>
      <c r="K385">
        <f t="shared" si="49"/>
        <v>39.126759519022443</v>
      </c>
    </row>
    <row r="386" spans="1:11" x14ac:dyDescent="0.25">
      <c r="A386">
        <f t="shared" si="50"/>
        <v>843.69999999998299</v>
      </c>
      <c r="B386">
        <v>255</v>
      </c>
      <c r="C386">
        <f t="shared" si="44"/>
        <v>299.21385251341871</v>
      </c>
      <c r="D386">
        <f t="shared" si="45"/>
        <v>394.35064048831629</v>
      </c>
      <c r="E386">
        <f t="shared" si="46"/>
        <v>-44.213852513418715</v>
      </c>
      <c r="F386">
        <f t="shared" si="47"/>
        <v>8.3654378455619602E-13</v>
      </c>
      <c r="G386">
        <f t="shared" si="47"/>
        <v>1.7112800147225497E-24</v>
      </c>
      <c r="H386">
        <f t="shared" si="47"/>
        <v>0</v>
      </c>
      <c r="I386">
        <f t="shared" si="48"/>
        <v>8.3654378455790734E-13</v>
      </c>
      <c r="J386">
        <f t="shared" si="43"/>
        <v>-44.213852513419553</v>
      </c>
      <c r="K386">
        <f t="shared" si="49"/>
        <v>1954.8647540784166</v>
      </c>
    </row>
    <row r="387" spans="1:11" x14ac:dyDescent="0.25">
      <c r="A387">
        <f t="shared" si="50"/>
        <v>843.74999999998295</v>
      </c>
      <c r="B387">
        <v>300</v>
      </c>
      <c r="C387">
        <f t="shared" si="44"/>
        <v>299.17256637777416</v>
      </c>
      <c r="D387">
        <f t="shared" si="45"/>
        <v>394.30064048831633</v>
      </c>
      <c r="E387">
        <f t="shared" si="46"/>
        <v>0.82743362222583983</v>
      </c>
      <c r="F387">
        <f t="shared" si="47"/>
        <v>4.6316279670065666E-13</v>
      </c>
      <c r="G387">
        <f t="shared" si="47"/>
        <v>7.8164675129181725E-25</v>
      </c>
      <c r="H387">
        <f t="shared" si="47"/>
        <v>0</v>
      </c>
      <c r="I387">
        <f t="shared" si="48"/>
        <v>4.631627967014383E-13</v>
      </c>
      <c r="J387">
        <f t="shared" si="43"/>
        <v>0.82743362222537664</v>
      </c>
      <c r="K387">
        <f t="shared" si="49"/>
        <v>0.68464639918900727</v>
      </c>
    </row>
    <row r="388" spans="1:11" x14ac:dyDescent="0.25">
      <c r="A388">
        <f t="shared" si="50"/>
        <v>843.7999999999829</v>
      </c>
      <c r="B388">
        <v>268</v>
      </c>
      <c r="C388">
        <f t="shared" si="44"/>
        <v>299.13128024212972</v>
      </c>
      <c r="D388">
        <f t="shared" si="45"/>
        <v>394.25064048831638</v>
      </c>
      <c r="E388">
        <f t="shared" si="46"/>
        <v>-31.131280242129719</v>
      </c>
      <c r="F388">
        <f t="shared" si="47"/>
        <v>2.5510604740587936E-13</v>
      </c>
      <c r="G388">
        <f t="shared" si="47"/>
        <v>3.5517474007911771E-25</v>
      </c>
      <c r="H388">
        <f t="shared" si="47"/>
        <v>0</v>
      </c>
      <c r="I388">
        <f t="shared" si="48"/>
        <v>2.5510604740623453E-13</v>
      </c>
      <c r="J388">
        <f t="shared" si="43"/>
        <v>-31.131280242129975</v>
      </c>
      <c r="K388">
        <f t="shared" si="49"/>
        <v>969.1566095140322</v>
      </c>
    </row>
    <row r="389" spans="1:11" x14ac:dyDescent="0.25">
      <c r="A389">
        <f t="shared" si="50"/>
        <v>843.84999999998286</v>
      </c>
      <c r="B389">
        <v>304</v>
      </c>
      <c r="C389">
        <f t="shared" si="44"/>
        <v>299.08999410648528</v>
      </c>
      <c r="D389">
        <f t="shared" si="45"/>
        <v>394.20064048831642</v>
      </c>
      <c r="E389">
        <f t="shared" si="46"/>
        <v>4.9100058935147217</v>
      </c>
      <c r="F389">
        <f t="shared" si="47"/>
        <v>1.3978157688778005E-13</v>
      </c>
      <c r="G389">
        <f t="shared" si="47"/>
        <v>1.6055199661446975E-25</v>
      </c>
      <c r="H389">
        <f t="shared" si="47"/>
        <v>0</v>
      </c>
      <c r="I389">
        <f t="shared" si="48"/>
        <v>1.397815768879406E-13</v>
      </c>
      <c r="J389">
        <f t="shared" si="43"/>
        <v>4.9100058935145823</v>
      </c>
      <c r="K389">
        <f t="shared" si="49"/>
        <v>24.108157874347931</v>
      </c>
    </row>
    <row r="390" spans="1:11" x14ac:dyDescent="0.25">
      <c r="A390">
        <f t="shared" si="50"/>
        <v>843.89999999998281</v>
      </c>
      <c r="B390">
        <v>317</v>
      </c>
      <c r="C390">
        <f t="shared" si="44"/>
        <v>299.04870797084072</v>
      </c>
      <c r="D390">
        <f t="shared" si="45"/>
        <v>394.15064048831647</v>
      </c>
      <c r="E390">
        <f t="shared" si="46"/>
        <v>17.951292029159276</v>
      </c>
      <c r="F390">
        <f t="shared" si="47"/>
        <v>7.6194076995852604E-14</v>
      </c>
      <c r="G390">
        <f t="shared" si="47"/>
        <v>7.2199043768214313E-26</v>
      </c>
      <c r="H390">
        <f t="shared" si="47"/>
        <v>0</v>
      </c>
      <c r="I390">
        <f t="shared" si="48"/>
        <v>7.6194076995924801E-14</v>
      </c>
      <c r="J390">
        <f t="shared" si="43"/>
        <v>17.951292029159202</v>
      </c>
      <c r="K390">
        <f t="shared" si="49"/>
        <v>322.2488855161547</v>
      </c>
    </row>
    <row r="391" spans="1:11" x14ac:dyDescent="0.25">
      <c r="A391">
        <f t="shared" si="50"/>
        <v>843.94999999998277</v>
      </c>
      <c r="B391">
        <v>306</v>
      </c>
      <c r="C391">
        <f t="shared" si="44"/>
        <v>299.00742183519628</v>
      </c>
      <c r="D391">
        <f t="shared" si="45"/>
        <v>394.10064048831651</v>
      </c>
      <c r="E391">
        <f t="shared" si="46"/>
        <v>6.9925781648037173</v>
      </c>
      <c r="F391">
        <f t="shared" si="47"/>
        <v>4.131755223105828E-14</v>
      </c>
      <c r="G391">
        <f t="shared" si="47"/>
        <v>3.2299014828860269E-26</v>
      </c>
      <c r="H391">
        <f t="shared" si="47"/>
        <v>0</v>
      </c>
      <c r="I391">
        <f t="shared" si="48"/>
        <v>4.131755223109058E-14</v>
      </c>
      <c r="J391">
        <f t="shared" si="43"/>
        <v>6.9925781648036756</v>
      </c>
      <c r="K391">
        <f t="shared" si="49"/>
        <v>48.896149390889143</v>
      </c>
    </row>
    <row r="392" spans="1:11" x14ac:dyDescent="0.25">
      <c r="A392">
        <f t="shared" si="50"/>
        <v>843.99999999998272</v>
      </c>
      <c r="B392">
        <v>305</v>
      </c>
      <c r="C392">
        <f t="shared" si="44"/>
        <v>298.96613569955184</v>
      </c>
      <c r="D392">
        <f t="shared" si="45"/>
        <v>394.05064048831656</v>
      </c>
      <c r="E392">
        <f t="shared" si="46"/>
        <v>6.0338643004481582</v>
      </c>
      <c r="F392">
        <f t="shared" si="47"/>
        <v>2.2288972709611148E-14</v>
      </c>
      <c r="G392">
        <f t="shared" si="47"/>
        <v>1.4374382641256083E-26</v>
      </c>
      <c r="H392">
        <f t="shared" si="47"/>
        <v>0</v>
      </c>
      <c r="I392">
        <f t="shared" si="48"/>
        <v>2.2288972709625521E-14</v>
      </c>
      <c r="J392">
        <f t="shared" si="43"/>
        <v>6.033864300448136</v>
      </c>
      <c r="K392">
        <f t="shared" si="49"/>
        <v>36.407518396222471</v>
      </c>
    </row>
    <row r="393" spans="1:11" x14ac:dyDescent="0.25">
      <c r="A393">
        <f t="shared" si="50"/>
        <v>844.04999999998267</v>
      </c>
      <c r="B393">
        <v>270</v>
      </c>
      <c r="C393">
        <f t="shared" si="44"/>
        <v>298.9248495639074</v>
      </c>
      <c r="D393">
        <f t="shared" si="45"/>
        <v>394.00064048831661</v>
      </c>
      <c r="E393">
        <f t="shared" si="46"/>
        <v>-28.924849563907401</v>
      </c>
      <c r="F393">
        <f t="shared" si="47"/>
        <v>1.1961554284188566E-14</v>
      </c>
      <c r="G393">
        <f t="shared" si="47"/>
        <v>6.3640154072555474E-27</v>
      </c>
      <c r="H393">
        <f t="shared" si="47"/>
        <v>0</v>
      </c>
      <c r="I393">
        <f t="shared" si="48"/>
        <v>1.196155428419493E-14</v>
      </c>
      <c r="J393">
        <f t="shared" si="43"/>
        <v>-28.924849563907411</v>
      </c>
      <c r="K393">
        <f t="shared" si="49"/>
        <v>836.64692229467482</v>
      </c>
    </row>
    <row r="394" spans="1:11" x14ac:dyDescent="0.25">
      <c r="A394">
        <f t="shared" si="50"/>
        <v>844.09999999998263</v>
      </c>
      <c r="B394">
        <v>295</v>
      </c>
      <c r="C394">
        <f t="shared" si="44"/>
        <v>298.88356342826285</v>
      </c>
      <c r="D394">
        <f t="shared" si="45"/>
        <v>393.95064048831665</v>
      </c>
      <c r="E394">
        <f t="shared" si="46"/>
        <v>-3.8835634282628462</v>
      </c>
      <c r="F394">
        <f t="shared" si="47"/>
        <v>6.3859758815628451E-15</v>
      </c>
      <c r="G394">
        <f t="shared" si="47"/>
        <v>2.8029499224747527E-27</v>
      </c>
      <c r="H394">
        <f t="shared" si="47"/>
        <v>0</v>
      </c>
      <c r="I394">
        <f t="shared" si="48"/>
        <v>6.3859758815656479E-15</v>
      </c>
      <c r="J394">
        <f t="shared" si="43"/>
        <v>-3.8835634282628524</v>
      </c>
      <c r="K394">
        <f t="shared" si="49"/>
        <v>15.082064901340718</v>
      </c>
    </row>
    <row r="395" spans="1:11" x14ac:dyDescent="0.25">
      <c r="A395">
        <f t="shared" si="50"/>
        <v>844.14999999998258</v>
      </c>
      <c r="B395">
        <v>279</v>
      </c>
      <c r="C395">
        <f t="shared" si="44"/>
        <v>298.84227729261841</v>
      </c>
      <c r="D395">
        <f t="shared" si="45"/>
        <v>393.9006404883167</v>
      </c>
      <c r="E395">
        <f t="shared" si="46"/>
        <v>-19.842277292618405</v>
      </c>
      <c r="F395">
        <f t="shared" si="47"/>
        <v>3.3916343709503055E-15</v>
      </c>
      <c r="G395">
        <f t="shared" si="47"/>
        <v>1.2281221109258603E-27</v>
      </c>
      <c r="H395">
        <f t="shared" si="47"/>
        <v>0</v>
      </c>
      <c r="I395">
        <f t="shared" si="48"/>
        <v>3.3916343709515337E-15</v>
      </c>
      <c r="J395">
        <f t="shared" si="43"/>
        <v>-19.842277292618409</v>
      </c>
      <c r="K395">
        <f t="shared" si="49"/>
        <v>393.71596815716015</v>
      </c>
    </row>
    <row r="396" spans="1:11" x14ac:dyDescent="0.25">
      <c r="A396">
        <f t="shared" si="50"/>
        <v>844.19999999998254</v>
      </c>
      <c r="B396">
        <v>259</v>
      </c>
      <c r="C396">
        <f t="shared" si="44"/>
        <v>298.80099115697396</v>
      </c>
      <c r="D396">
        <f t="shared" si="45"/>
        <v>393.85064048831674</v>
      </c>
      <c r="E396">
        <f t="shared" si="46"/>
        <v>-39.800991156973964</v>
      </c>
      <c r="F396">
        <f t="shared" si="47"/>
        <v>1.7919788392107977E-15</v>
      </c>
      <c r="G396">
        <f t="shared" si="47"/>
        <v>5.353155480098823E-28</v>
      </c>
      <c r="H396">
        <f t="shared" si="47"/>
        <v>0</v>
      </c>
      <c r="I396">
        <f t="shared" si="48"/>
        <v>1.791978839211333E-15</v>
      </c>
      <c r="J396">
        <f t="shared" ref="J396:J459" si="51">E396-I396</f>
        <v>-39.800991156973964</v>
      </c>
      <c r="K396">
        <f t="shared" si="49"/>
        <v>1584.1188970775197</v>
      </c>
    </row>
    <row r="397" spans="1:11" x14ac:dyDescent="0.25">
      <c r="A397">
        <f t="shared" si="50"/>
        <v>844.24999999998249</v>
      </c>
      <c r="B397">
        <v>289</v>
      </c>
      <c r="C397">
        <f t="shared" ref="C397:C452" si="52">$N$12*A397+$O$12</f>
        <v>298.75970502132952</v>
      </c>
      <c r="D397">
        <f t="shared" ref="D397:D452" si="53">1253.6-A397-$L$5</f>
        <v>393.80064048831679</v>
      </c>
      <c r="E397">
        <f t="shared" ref="E397:E452" si="54">B397-C397</f>
        <v>-9.7597050213295233</v>
      </c>
      <c r="F397">
        <f t="shared" ref="F397:H453" si="55">F$5*EXP(-(($D397-F$6)^2)/(2*F$7^2))</f>
        <v>9.4188704056428596E-16</v>
      </c>
      <c r="G397">
        <f t="shared" si="55"/>
        <v>2.321241144292027E-28</v>
      </c>
      <c r="H397">
        <f t="shared" si="55"/>
        <v>0</v>
      </c>
      <c r="I397">
        <f t="shared" ref="I397:I460" si="56">F397+G397+H397</f>
        <v>9.4188704056451808E-16</v>
      </c>
      <c r="J397">
        <f t="shared" si="51"/>
        <v>-9.7597050213295251</v>
      </c>
      <c r="K397">
        <f t="shared" ref="K397:K460" si="57">(J397)^2</f>
        <v>95.251842103364751</v>
      </c>
    </row>
    <row r="398" spans="1:11" x14ac:dyDescent="0.25">
      <c r="A398">
        <f t="shared" ref="A398:A461" si="58">A397+$B$7</f>
        <v>844.29999999998245</v>
      </c>
      <c r="B398">
        <v>274</v>
      </c>
      <c r="C398">
        <f t="shared" si="52"/>
        <v>298.71841888568497</v>
      </c>
      <c r="D398">
        <f t="shared" si="53"/>
        <v>393.75064048831683</v>
      </c>
      <c r="E398">
        <f t="shared" si="54"/>
        <v>-24.718418885684969</v>
      </c>
      <c r="F398">
        <f t="shared" si="55"/>
        <v>4.9250071051640766E-16</v>
      </c>
      <c r="G398">
        <f t="shared" si="55"/>
        <v>1.0013196933134388E-28</v>
      </c>
      <c r="H398">
        <f t="shared" si="55"/>
        <v>0</v>
      </c>
      <c r="I398">
        <f t="shared" si="56"/>
        <v>4.9250071051650775E-16</v>
      </c>
      <c r="J398">
        <f t="shared" si="51"/>
        <v>-24.718418885684969</v>
      </c>
      <c r="K398">
        <f t="shared" si="57"/>
        <v>611.0002322081873</v>
      </c>
    </row>
    <row r="399" spans="1:11" x14ac:dyDescent="0.25">
      <c r="A399">
        <f t="shared" si="58"/>
        <v>844.3499999999824</v>
      </c>
      <c r="B399">
        <v>283</v>
      </c>
      <c r="C399">
        <f t="shared" si="52"/>
        <v>298.67713275004053</v>
      </c>
      <c r="D399">
        <f t="shared" si="53"/>
        <v>393.70064048831688</v>
      </c>
      <c r="E399">
        <f t="shared" si="54"/>
        <v>-15.677132750040528</v>
      </c>
      <c r="F399">
        <f t="shared" si="55"/>
        <v>2.56186946083312E-16</v>
      </c>
      <c r="G399">
        <f t="shared" si="55"/>
        <v>4.297019760239556E-29</v>
      </c>
      <c r="H399">
        <f t="shared" si="55"/>
        <v>0</v>
      </c>
      <c r="I399">
        <f t="shared" si="56"/>
        <v>2.5618694608335499E-16</v>
      </c>
      <c r="J399">
        <f t="shared" si="51"/>
        <v>-15.677132750040528</v>
      </c>
      <c r="K399">
        <f t="shared" si="57"/>
        <v>245.77249126239329</v>
      </c>
    </row>
    <row r="400" spans="1:11" x14ac:dyDescent="0.25">
      <c r="A400">
        <f t="shared" si="58"/>
        <v>844.39999999998236</v>
      </c>
      <c r="B400">
        <v>330</v>
      </c>
      <c r="C400">
        <f t="shared" si="52"/>
        <v>298.63584661439609</v>
      </c>
      <c r="D400">
        <f t="shared" si="53"/>
        <v>393.65064048831692</v>
      </c>
      <c r="E400">
        <f t="shared" si="54"/>
        <v>31.364153385603913</v>
      </c>
      <c r="F400">
        <f t="shared" si="55"/>
        <v>1.3257121216918246E-16</v>
      </c>
      <c r="G400">
        <f t="shared" si="55"/>
        <v>1.8344422291127484E-29</v>
      </c>
      <c r="H400">
        <f t="shared" si="55"/>
        <v>0</v>
      </c>
      <c r="I400">
        <f t="shared" si="56"/>
        <v>1.325712121692008E-16</v>
      </c>
      <c r="J400">
        <f t="shared" si="51"/>
        <v>31.364153385603913</v>
      </c>
      <c r="K400">
        <f t="shared" si="57"/>
        <v>983.71011759568944</v>
      </c>
    </row>
    <row r="401" spans="1:11" x14ac:dyDescent="0.25">
      <c r="A401">
        <f t="shared" si="58"/>
        <v>844.44999999998231</v>
      </c>
      <c r="B401">
        <v>277</v>
      </c>
      <c r="C401">
        <f t="shared" si="52"/>
        <v>298.59456047875153</v>
      </c>
      <c r="D401">
        <f t="shared" si="53"/>
        <v>393.60064048831697</v>
      </c>
      <c r="E401">
        <f t="shared" si="54"/>
        <v>-21.594560478751532</v>
      </c>
      <c r="F401">
        <f t="shared" si="55"/>
        <v>6.8246998093027687E-17</v>
      </c>
      <c r="G401">
        <f t="shared" si="55"/>
        <v>7.7908137710712613E-30</v>
      </c>
      <c r="H401">
        <f t="shared" si="55"/>
        <v>0</v>
      </c>
      <c r="I401">
        <f t="shared" si="56"/>
        <v>6.8246998093035477E-17</v>
      </c>
      <c r="J401">
        <f t="shared" si="51"/>
        <v>-21.594560478751532</v>
      </c>
      <c r="K401">
        <f t="shared" si="57"/>
        <v>466.32504227045763</v>
      </c>
    </row>
    <row r="402" spans="1:11" x14ac:dyDescent="0.25">
      <c r="A402">
        <f t="shared" si="58"/>
        <v>844.49999999998226</v>
      </c>
      <c r="B402">
        <v>305</v>
      </c>
      <c r="C402">
        <f t="shared" si="52"/>
        <v>298.55327434310709</v>
      </c>
      <c r="D402">
        <f t="shared" si="53"/>
        <v>393.55064048831701</v>
      </c>
      <c r="E402">
        <f t="shared" si="54"/>
        <v>6.4467256568929088</v>
      </c>
      <c r="F402">
        <f t="shared" si="55"/>
        <v>3.4951029663566218E-17</v>
      </c>
      <c r="G402">
        <f t="shared" si="55"/>
        <v>3.2915746011299918E-30</v>
      </c>
      <c r="H402">
        <f t="shared" si="55"/>
        <v>0</v>
      </c>
      <c r="I402">
        <f t="shared" si="56"/>
        <v>3.4951029663569509E-17</v>
      </c>
      <c r="J402">
        <f t="shared" si="51"/>
        <v>6.4467256568929088</v>
      </c>
      <c r="K402">
        <f t="shared" si="57"/>
        <v>41.560271695241305</v>
      </c>
    </row>
    <row r="403" spans="1:11" x14ac:dyDescent="0.25">
      <c r="A403">
        <f t="shared" si="58"/>
        <v>844.54999999998222</v>
      </c>
      <c r="B403">
        <v>297</v>
      </c>
      <c r="C403">
        <f t="shared" si="52"/>
        <v>298.51198820746265</v>
      </c>
      <c r="D403">
        <f t="shared" si="53"/>
        <v>393.50064048831706</v>
      </c>
      <c r="E403">
        <f t="shared" si="54"/>
        <v>-1.5119882074626503</v>
      </c>
      <c r="F403">
        <f t="shared" si="55"/>
        <v>1.7806497021744425E-17</v>
      </c>
      <c r="G403">
        <f t="shared" si="55"/>
        <v>1.3834602237427719E-30</v>
      </c>
      <c r="H403">
        <f t="shared" si="55"/>
        <v>0</v>
      </c>
      <c r="I403">
        <f t="shared" si="56"/>
        <v>1.7806497021745809E-17</v>
      </c>
      <c r="J403">
        <f t="shared" si="51"/>
        <v>-1.5119882074626503</v>
      </c>
      <c r="K403">
        <f t="shared" si="57"/>
        <v>2.2861083395061184</v>
      </c>
    </row>
    <row r="404" spans="1:11" x14ac:dyDescent="0.25">
      <c r="A404">
        <f t="shared" si="58"/>
        <v>844.59999999998217</v>
      </c>
      <c r="B404">
        <v>285</v>
      </c>
      <c r="C404">
        <f t="shared" si="52"/>
        <v>298.47070207181821</v>
      </c>
      <c r="D404">
        <f t="shared" si="53"/>
        <v>393.45064048831711</v>
      </c>
      <c r="E404">
        <f t="shared" si="54"/>
        <v>-13.470702071818209</v>
      </c>
      <c r="F404">
        <f t="shared" si="55"/>
        <v>9.0248315299684906E-18</v>
      </c>
      <c r="G404">
        <f t="shared" si="55"/>
        <v>5.7845788736813364E-31</v>
      </c>
      <c r="H404">
        <f t="shared" si="55"/>
        <v>0</v>
      </c>
      <c r="I404">
        <f t="shared" si="56"/>
        <v>9.0248315299690684E-18</v>
      </c>
      <c r="J404">
        <f t="shared" si="51"/>
        <v>-13.470702071818209</v>
      </c>
      <c r="K404">
        <f t="shared" si="57"/>
        <v>181.4598143076874</v>
      </c>
    </row>
    <row r="405" spans="1:11" x14ac:dyDescent="0.25">
      <c r="A405">
        <f t="shared" si="58"/>
        <v>844.64999999998213</v>
      </c>
      <c r="B405">
        <v>304</v>
      </c>
      <c r="C405">
        <f t="shared" si="52"/>
        <v>298.42941593617365</v>
      </c>
      <c r="D405">
        <f t="shared" si="53"/>
        <v>393.40064048831715</v>
      </c>
      <c r="E405">
        <f t="shared" si="54"/>
        <v>5.5705840638263453</v>
      </c>
      <c r="F405">
        <f t="shared" si="55"/>
        <v>4.55031865482942E-18</v>
      </c>
      <c r="G405">
        <f t="shared" si="55"/>
        <v>2.4061290276585656E-31</v>
      </c>
      <c r="H405">
        <f t="shared" si="55"/>
        <v>0</v>
      </c>
      <c r="I405">
        <f t="shared" si="56"/>
        <v>4.5503186548296603E-18</v>
      </c>
      <c r="J405">
        <f t="shared" si="51"/>
        <v>5.5705840638263453</v>
      </c>
      <c r="K405">
        <f t="shared" si="57"/>
        <v>31.031406812156039</v>
      </c>
    </row>
    <row r="406" spans="1:11" x14ac:dyDescent="0.25">
      <c r="A406">
        <f t="shared" si="58"/>
        <v>844.69999999998208</v>
      </c>
      <c r="B406">
        <v>283</v>
      </c>
      <c r="C406">
        <f t="shared" si="52"/>
        <v>298.38812980052921</v>
      </c>
      <c r="D406">
        <f t="shared" si="53"/>
        <v>393.3506404883172</v>
      </c>
      <c r="E406">
        <f t="shared" si="54"/>
        <v>-15.388129800529214</v>
      </c>
      <c r="F406">
        <f t="shared" si="55"/>
        <v>2.2823729619532732E-18</v>
      </c>
      <c r="G406">
        <f t="shared" si="55"/>
        <v>9.9565338185636205E-32</v>
      </c>
      <c r="H406">
        <f t="shared" si="55"/>
        <v>0</v>
      </c>
      <c r="I406">
        <f t="shared" si="56"/>
        <v>2.2823729619533726E-18</v>
      </c>
      <c r="J406">
        <f t="shared" si="51"/>
        <v>-15.388129800529214</v>
      </c>
      <c r="K406">
        <f t="shared" si="57"/>
        <v>236.79453875793527</v>
      </c>
    </row>
    <row r="407" spans="1:11" x14ac:dyDescent="0.25">
      <c r="A407">
        <f t="shared" si="58"/>
        <v>844.74999999998204</v>
      </c>
      <c r="B407">
        <v>321</v>
      </c>
      <c r="C407">
        <f t="shared" si="52"/>
        <v>298.34684366488477</v>
      </c>
      <c r="D407">
        <f t="shared" si="53"/>
        <v>393.30064048831724</v>
      </c>
      <c r="E407">
        <f t="shared" si="54"/>
        <v>22.653156335115227</v>
      </c>
      <c r="F407">
        <f t="shared" si="55"/>
        <v>1.1388683192755904E-18</v>
      </c>
      <c r="G407">
        <f t="shared" si="55"/>
        <v>4.0986376892121511E-32</v>
      </c>
      <c r="H407">
        <f t="shared" si="55"/>
        <v>0</v>
      </c>
      <c r="I407">
        <f t="shared" si="56"/>
        <v>1.1388683192756314E-18</v>
      </c>
      <c r="J407">
        <f t="shared" si="51"/>
        <v>22.653156335115227</v>
      </c>
      <c r="K407">
        <f t="shared" si="57"/>
        <v>513.16549194317111</v>
      </c>
    </row>
    <row r="408" spans="1:11" x14ac:dyDescent="0.25">
      <c r="A408">
        <f t="shared" si="58"/>
        <v>844.79999999998199</v>
      </c>
      <c r="B408">
        <v>297</v>
      </c>
      <c r="C408">
        <f t="shared" si="52"/>
        <v>298.30555752924022</v>
      </c>
      <c r="D408">
        <f t="shared" si="53"/>
        <v>393.25064048831729</v>
      </c>
      <c r="E408">
        <f t="shared" si="54"/>
        <v>-1.3055575292402182</v>
      </c>
      <c r="F408">
        <f t="shared" si="55"/>
        <v>5.6533061586619111E-19</v>
      </c>
      <c r="G408">
        <f t="shared" si="55"/>
        <v>1.6784676712522361E-32</v>
      </c>
      <c r="H408">
        <f t="shared" si="55"/>
        <v>0</v>
      </c>
      <c r="I408">
        <f t="shared" si="56"/>
        <v>5.6533061586620787E-19</v>
      </c>
      <c r="J408">
        <f t="shared" si="51"/>
        <v>-1.3055575292402182</v>
      </c>
      <c r="K408">
        <f t="shared" si="57"/>
        <v>1.7044804621558232</v>
      </c>
    </row>
    <row r="409" spans="1:11" x14ac:dyDescent="0.25">
      <c r="A409">
        <f t="shared" si="58"/>
        <v>844.84999999998195</v>
      </c>
      <c r="B409">
        <v>317</v>
      </c>
      <c r="C409">
        <f t="shared" si="52"/>
        <v>298.26427139359578</v>
      </c>
      <c r="D409">
        <f t="shared" si="53"/>
        <v>393.20064048831733</v>
      </c>
      <c r="E409">
        <f t="shared" si="54"/>
        <v>18.735728606404223</v>
      </c>
      <c r="F409">
        <f t="shared" si="55"/>
        <v>2.7917311636788829E-19</v>
      </c>
      <c r="G409">
        <f t="shared" si="55"/>
        <v>6.8379910433402319E-33</v>
      </c>
      <c r="H409">
        <f t="shared" si="55"/>
        <v>0</v>
      </c>
      <c r="I409">
        <f t="shared" si="56"/>
        <v>2.7917311636789513E-19</v>
      </c>
      <c r="J409">
        <f t="shared" si="51"/>
        <v>18.735728606404223</v>
      </c>
      <c r="K409">
        <f t="shared" si="57"/>
        <v>351.02752641283354</v>
      </c>
    </row>
    <row r="410" spans="1:11" x14ac:dyDescent="0.25">
      <c r="A410">
        <f t="shared" si="58"/>
        <v>844.8999999999819</v>
      </c>
      <c r="B410">
        <v>294</v>
      </c>
      <c r="C410">
        <f t="shared" si="52"/>
        <v>298.22298525795134</v>
      </c>
      <c r="D410">
        <f t="shared" si="53"/>
        <v>393.15064048831738</v>
      </c>
      <c r="E410">
        <f t="shared" si="54"/>
        <v>-4.2229852579513363</v>
      </c>
      <c r="F410">
        <f t="shared" si="55"/>
        <v>1.3714714738912573E-19</v>
      </c>
      <c r="G410">
        <f t="shared" si="55"/>
        <v>2.7713167699602366E-33</v>
      </c>
      <c r="H410">
        <f t="shared" si="55"/>
        <v>0</v>
      </c>
      <c r="I410">
        <f t="shared" si="56"/>
        <v>1.371471473891285E-19</v>
      </c>
      <c r="J410">
        <f t="shared" si="51"/>
        <v>-4.2229852579513363</v>
      </c>
      <c r="K410">
        <f t="shared" si="57"/>
        <v>17.833604488874315</v>
      </c>
    </row>
    <row r="411" spans="1:11" x14ac:dyDescent="0.25">
      <c r="A411">
        <f t="shared" si="58"/>
        <v>844.94999999998186</v>
      </c>
      <c r="B411">
        <v>309</v>
      </c>
      <c r="C411">
        <f t="shared" si="52"/>
        <v>298.1816991223069</v>
      </c>
      <c r="D411">
        <f t="shared" si="53"/>
        <v>393.10064048831742</v>
      </c>
      <c r="E411">
        <f t="shared" si="54"/>
        <v>10.818300877693105</v>
      </c>
      <c r="F411">
        <f t="shared" si="55"/>
        <v>6.7025808063891206E-20</v>
      </c>
      <c r="G411">
        <f t="shared" si="55"/>
        <v>1.1173414430219709E-33</v>
      </c>
      <c r="H411">
        <f t="shared" si="55"/>
        <v>0</v>
      </c>
      <c r="I411">
        <f t="shared" si="56"/>
        <v>6.7025808063892325E-20</v>
      </c>
      <c r="J411">
        <f t="shared" si="51"/>
        <v>10.818300877693105</v>
      </c>
      <c r="K411">
        <f t="shared" si="57"/>
        <v>117.03563388029539</v>
      </c>
    </row>
    <row r="412" spans="1:11" x14ac:dyDescent="0.25">
      <c r="A412">
        <f t="shared" si="58"/>
        <v>844.99999999998181</v>
      </c>
      <c r="B412">
        <v>308</v>
      </c>
      <c r="C412">
        <f t="shared" si="52"/>
        <v>298.14041298666234</v>
      </c>
      <c r="D412">
        <f t="shared" si="53"/>
        <v>393.05064048831747</v>
      </c>
      <c r="E412">
        <f t="shared" si="54"/>
        <v>9.8595870133376593</v>
      </c>
      <c r="F412">
        <f t="shared" si="55"/>
        <v>3.2586628805710405E-20</v>
      </c>
      <c r="G412">
        <f t="shared" si="55"/>
        <v>4.4815447801153284E-34</v>
      </c>
      <c r="H412">
        <f t="shared" si="55"/>
        <v>0</v>
      </c>
      <c r="I412">
        <f t="shared" si="56"/>
        <v>3.258662880571085E-20</v>
      </c>
      <c r="J412">
        <f t="shared" si="51"/>
        <v>9.8595870133376593</v>
      </c>
      <c r="K412">
        <f t="shared" si="57"/>
        <v>97.211456073576628</v>
      </c>
    </row>
    <row r="413" spans="1:11" x14ac:dyDescent="0.25">
      <c r="A413">
        <f t="shared" si="58"/>
        <v>845.04999999998176</v>
      </c>
      <c r="B413">
        <v>309</v>
      </c>
      <c r="C413">
        <f t="shared" si="52"/>
        <v>298.0991268510179</v>
      </c>
      <c r="D413">
        <f t="shared" si="53"/>
        <v>393.00064048831752</v>
      </c>
      <c r="E413">
        <f t="shared" si="54"/>
        <v>10.9008731489821</v>
      </c>
      <c r="F413">
        <f t="shared" si="55"/>
        <v>1.5760823443946884E-20</v>
      </c>
      <c r="G413">
        <f t="shared" si="55"/>
        <v>1.7881817928206096E-34</v>
      </c>
      <c r="H413">
        <f t="shared" si="55"/>
        <v>0</v>
      </c>
      <c r="I413">
        <f t="shared" si="56"/>
        <v>1.5760823443947062E-20</v>
      </c>
      <c r="J413">
        <f t="shared" si="51"/>
        <v>10.9008731489821</v>
      </c>
      <c r="K413">
        <f t="shared" si="57"/>
        <v>118.82903541019893</v>
      </c>
    </row>
    <row r="414" spans="1:11" x14ac:dyDescent="0.25">
      <c r="A414">
        <f t="shared" si="58"/>
        <v>845.09999999998172</v>
      </c>
      <c r="B414">
        <v>305</v>
      </c>
      <c r="C414">
        <f t="shared" si="52"/>
        <v>298.05784071537346</v>
      </c>
      <c r="D414">
        <f t="shared" si="53"/>
        <v>392.95064048831756</v>
      </c>
      <c r="E414">
        <f t="shared" si="54"/>
        <v>6.9421592846265412</v>
      </c>
      <c r="F414">
        <f t="shared" si="55"/>
        <v>7.5833389822725806E-21</v>
      </c>
      <c r="G414">
        <f t="shared" si="55"/>
        <v>7.0980277396053857E-35</v>
      </c>
      <c r="H414">
        <f t="shared" si="55"/>
        <v>0</v>
      </c>
      <c r="I414">
        <f t="shared" si="56"/>
        <v>7.5833389822726513E-21</v>
      </c>
      <c r="J414">
        <f t="shared" si="51"/>
        <v>6.9421592846265412</v>
      </c>
      <c r="K414">
        <f t="shared" si="57"/>
        <v>48.193575533126491</v>
      </c>
    </row>
    <row r="415" spans="1:11" x14ac:dyDescent="0.25">
      <c r="A415">
        <f t="shared" si="58"/>
        <v>845.14999999998167</v>
      </c>
      <c r="B415">
        <v>276</v>
      </c>
      <c r="C415">
        <f t="shared" si="52"/>
        <v>298.01655457972902</v>
      </c>
      <c r="D415">
        <f t="shared" si="53"/>
        <v>392.90064048831761</v>
      </c>
      <c r="E415">
        <f t="shared" si="54"/>
        <v>-22.016554579729018</v>
      </c>
      <c r="F415">
        <f t="shared" si="55"/>
        <v>3.6298119905283818E-21</v>
      </c>
      <c r="G415">
        <f t="shared" si="55"/>
        <v>2.8028884329070357E-35</v>
      </c>
      <c r="H415">
        <f t="shared" si="55"/>
        <v>0</v>
      </c>
      <c r="I415">
        <f t="shared" si="56"/>
        <v>3.6298119905284097E-21</v>
      </c>
      <c r="J415">
        <f t="shared" si="51"/>
        <v>-22.016554579729018</v>
      </c>
      <c r="K415">
        <f t="shared" si="57"/>
        <v>484.72867556218677</v>
      </c>
    </row>
    <row r="416" spans="1:11" x14ac:dyDescent="0.25">
      <c r="A416">
        <f t="shared" si="58"/>
        <v>845.19999999998163</v>
      </c>
      <c r="B416">
        <v>316</v>
      </c>
      <c r="C416">
        <f t="shared" si="52"/>
        <v>297.97526844408446</v>
      </c>
      <c r="D416">
        <f t="shared" si="53"/>
        <v>392.85064048831765</v>
      </c>
      <c r="E416">
        <f t="shared" si="54"/>
        <v>18.024731555915537</v>
      </c>
      <c r="F416">
        <f t="shared" si="55"/>
        <v>1.7284224055973192E-21</v>
      </c>
      <c r="G416">
        <f t="shared" si="55"/>
        <v>1.1010727781735235E-35</v>
      </c>
      <c r="H416">
        <f t="shared" si="55"/>
        <v>0</v>
      </c>
      <c r="I416">
        <f t="shared" si="56"/>
        <v>1.7284224055973301E-21</v>
      </c>
      <c r="J416">
        <f t="shared" si="51"/>
        <v>18.024731555915537</v>
      </c>
      <c r="K416">
        <f t="shared" si="57"/>
        <v>324.89094766281733</v>
      </c>
    </row>
    <row r="417" spans="1:11" x14ac:dyDescent="0.25">
      <c r="A417">
        <f t="shared" si="58"/>
        <v>845.24999999998158</v>
      </c>
      <c r="B417">
        <v>281</v>
      </c>
      <c r="C417">
        <f t="shared" si="52"/>
        <v>297.93398230844002</v>
      </c>
      <c r="D417">
        <f t="shared" si="53"/>
        <v>392.8006404883177</v>
      </c>
      <c r="E417">
        <f t="shared" si="54"/>
        <v>-16.933982308440022</v>
      </c>
      <c r="F417">
        <f t="shared" si="55"/>
        <v>8.1876211527885458E-22</v>
      </c>
      <c r="G417">
        <f t="shared" si="55"/>
        <v>4.3029701709395667E-36</v>
      </c>
      <c r="H417">
        <f t="shared" si="55"/>
        <v>0</v>
      </c>
      <c r="I417">
        <f t="shared" si="56"/>
        <v>8.1876211527885891E-22</v>
      </c>
      <c r="J417">
        <f t="shared" si="51"/>
        <v>-16.933982308440022</v>
      </c>
      <c r="K417">
        <f t="shared" si="57"/>
        <v>286.75975682255967</v>
      </c>
    </row>
    <row r="418" spans="1:11" x14ac:dyDescent="0.25">
      <c r="A418">
        <f t="shared" si="58"/>
        <v>845.29999999998154</v>
      </c>
      <c r="B418">
        <v>286</v>
      </c>
      <c r="C418">
        <f t="shared" si="52"/>
        <v>297.89269617279558</v>
      </c>
      <c r="D418">
        <f t="shared" si="53"/>
        <v>392.75064048831774</v>
      </c>
      <c r="E418">
        <f t="shared" si="54"/>
        <v>-11.892696172795581</v>
      </c>
      <c r="F418">
        <f t="shared" si="55"/>
        <v>3.8584038883813082E-22</v>
      </c>
      <c r="G418">
        <f t="shared" si="55"/>
        <v>1.6728721096758249E-36</v>
      </c>
      <c r="H418">
        <f t="shared" si="55"/>
        <v>0</v>
      </c>
      <c r="I418">
        <f t="shared" si="56"/>
        <v>3.8584038883813251E-22</v>
      </c>
      <c r="J418">
        <f t="shared" si="51"/>
        <v>-11.892696172795581</v>
      </c>
      <c r="K418">
        <f t="shared" si="57"/>
        <v>141.43622225842668</v>
      </c>
    </row>
    <row r="419" spans="1:11" x14ac:dyDescent="0.25">
      <c r="A419">
        <f t="shared" si="58"/>
        <v>845.34999999998149</v>
      </c>
      <c r="B419">
        <v>288</v>
      </c>
      <c r="C419">
        <f t="shared" si="52"/>
        <v>297.85141003715103</v>
      </c>
      <c r="D419">
        <f t="shared" si="53"/>
        <v>392.70064048831779</v>
      </c>
      <c r="E419">
        <f t="shared" si="54"/>
        <v>-9.8514100371510267</v>
      </c>
      <c r="F419">
        <f t="shared" si="55"/>
        <v>1.8088382337619421E-22</v>
      </c>
      <c r="G419">
        <f t="shared" si="55"/>
        <v>6.4699249225771502E-37</v>
      </c>
      <c r="H419">
        <f t="shared" si="55"/>
        <v>0</v>
      </c>
      <c r="I419">
        <f t="shared" si="56"/>
        <v>1.8088382337619487E-22</v>
      </c>
      <c r="J419">
        <f t="shared" si="51"/>
        <v>-9.8514100371510267</v>
      </c>
      <c r="K419">
        <f t="shared" si="57"/>
        <v>97.050279720079999</v>
      </c>
    </row>
    <row r="420" spans="1:11" x14ac:dyDescent="0.25">
      <c r="A420">
        <f t="shared" si="58"/>
        <v>845.39999999998145</v>
      </c>
      <c r="B420">
        <v>302</v>
      </c>
      <c r="C420">
        <f t="shared" si="52"/>
        <v>297.81012390150659</v>
      </c>
      <c r="D420">
        <f t="shared" si="53"/>
        <v>392.65064048831783</v>
      </c>
      <c r="E420">
        <f t="shared" si="54"/>
        <v>4.1898760984934142</v>
      </c>
      <c r="F420">
        <f t="shared" si="55"/>
        <v>8.4359474783153315E-23</v>
      </c>
      <c r="G420">
        <f t="shared" si="55"/>
        <v>2.4893034269213809E-37</v>
      </c>
      <c r="H420">
        <f t="shared" si="55"/>
        <v>0</v>
      </c>
      <c r="I420">
        <f t="shared" si="56"/>
        <v>8.4359474783153562E-23</v>
      </c>
      <c r="J420">
        <f t="shared" si="51"/>
        <v>4.1898760984934142</v>
      </c>
      <c r="K420">
        <f t="shared" si="57"/>
        <v>17.555061720726396</v>
      </c>
    </row>
    <row r="421" spans="1:11" x14ac:dyDescent="0.25">
      <c r="A421">
        <f t="shared" si="58"/>
        <v>845.4499999999814</v>
      </c>
      <c r="B421">
        <v>290</v>
      </c>
      <c r="C421">
        <f t="shared" si="52"/>
        <v>297.76883776586214</v>
      </c>
      <c r="D421">
        <f t="shared" si="53"/>
        <v>392.60064048831788</v>
      </c>
      <c r="E421">
        <f t="shared" si="54"/>
        <v>-7.7688377658621448</v>
      </c>
      <c r="F421">
        <f t="shared" si="55"/>
        <v>3.91390338207581E-23</v>
      </c>
      <c r="G421">
        <f t="shared" si="55"/>
        <v>9.5279293511643254E-38</v>
      </c>
      <c r="H421">
        <f t="shared" si="55"/>
        <v>0</v>
      </c>
      <c r="I421">
        <f t="shared" si="56"/>
        <v>3.9139033820758194E-23</v>
      </c>
      <c r="J421">
        <f t="shared" si="51"/>
        <v>-7.7688377658621448</v>
      </c>
      <c r="K421">
        <f t="shared" si="57"/>
        <v>60.354840232285923</v>
      </c>
    </row>
    <row r="422" spans="1:11" x14ac:dyDescent="0.25">
      <c r="A422">
        <f t="shared" si="58"/>
        <v>845.49999999998136</v>
      </c>
      <c r="B422">
        <v>289</v>
      </c>
      <c r="C422">
        <f t="shared" si="52"/>
        <v>297.7275516302177</v>
      </c>
      <c r="D422">
        <f t="shared" si="53"/>
        <v>392.55064048831792</v>
      </c>
      <c r="E422">
        <f t="shared" si="54"/>
        <v>-8.7275516302177039</v>
      </c>
      <c r="F422">
        <f t="shared" si="55"/>
        <v>1.8064603316105028E-23</v>
      </c>
      <c r="G422">
        <f t="shared" si="55"/>
        <v>3.6279501821325846E-38</v>
      </c>
      <c r="H422">
        <f t="shared" si="55"/>
        <v>0</v>
      </c>
      <c r="I422">
        <f t="shared" si="56"/>
        <v>1.8064603316105064E-23</v>
      </c>
      <c r="J422">
        <f t="shared" si="51"/>
        <v>-8.7275516302177039</v>
      </c>
      <c r="K422">
        <f t="shared" si="57"/>
        <v>76.170157458115696</v>
      </c>
    </row>
    <row r="423" spans="1:11" x14ac:dyDescent="0.25">
      <c r="A423">
        <f t="shared" si="58"/>
        <v>845.54999999998131</v>
      </c>
      <c r="B423">
        <v>281</v>
      </c>
      <c r="C423">
        <f t="shared" si="52"/>
        <v>297.68626549457315</v>
      </c>
      <c r="D423">
        <f t="shared" si="53"/>
        <v>392.50064048831797</v>
      </c>
      <c r="E423">
        <f t="shared" si="54"/>
        <v>-16.686265494573149</v>
      </c>
      <c r="F423">
        <f t="shared" si="55"/>
        <v>8.2944740612354338E-24</v>
      </c>
      <c r="G423">
        <f t="shared" si="55"/>
        <v>1.3742514276511235E-38</v>
      </c>
      <c r="H423">
        <f t="shared" si="55"/>
        <v>0</v>
      </c>
      <c r="I423">
        <f t="shared" si="56"/>
        <v>8.294474061235447E-24</v>
      </c>
      <c r="J423">
        <f t="shared" si="51"/>
        <v>-16.686265494573149</v>
      </c>
      <c r="K423">
        <f t="shared" si="57"/>
        <v>278.43145615538248</v>
      </c>
    </row>
    <row r="424" spans="1:11" x14ac:dyDescent="0.25">
      <c r="A424">
        <f t="shared" si="58"/>
        <v>845.59999999998126</v>
      </c>
      <c r="B424">
        <v>308</v>
      </c>
      <c r="C424">
        <f t="shared" si="52"/>
        <v>297.64497935892871</v>
      </c>
      <c r="D424">
        <f t="shared" si="53"/>
        <v>392.45064048831802</v>
      </c>
      <c r="E424">
        <f t="shared" si="54"/>
        <v>10.355020641071292</v>
      </c>
      <c r="F424">
        <f t="shared" si="55"/>
        <v>3.7887100745271375E-24</v>
      </c>
      <c r="G424">
        <f t="shared" si="55"/>
        <v>5.1786096246666849E-39</v>
      </c>
      <c r="H424">
        <f t="shared" si="55"/>
        <v>0</v>
      </c>
      <c r="I424">
        <f t="shared" si="56"/>
        <v>3.7887100745271426E-24</v>
      </c>
      <c r="J424">
        <f t="shared" si="51"/>
        <v>10.355020641071292</v>
      </c>
      <c r="K424">
        <f t="shared" si="57"/>
        <v>107.2264524770125</v>
      </c>
    </row>
    <row r="425" spans="1:11" x14ac:dyDescent="0.25">
      <c r="A425">
        <f t="shared" si="58"/>
        <v>845.64999999998122</v>
      </c>
      <c r="B425">
        <v>332</v>
      </c>
      <c r="C425">
        <f t="shared" si="52"/>
        <v>297.60369322328427</v>
      </c>
      <c r="D425">
        <f t="shared" si="53"/>
        <v>392.40064048831806</v>
      </c>
      <c r="E425">
        <f t="shared" si="54"/>
        <v>34.396306776715733</v>
      </c>
      <c r="F425">
        <f t="shared" si="55"/>
        <v>1.7216148006794208E-24</v>
      </c>
      <c r="G425">
        <f t="shared" si="55"/>
        <v>1.9413428782064441E-39</v>
      </c>
      <c r="H425">
        <f t="shared" si="55"/>
        <v>0</v>
      </c>
      <c r="I425">
        <f t="shared" si="56"/>
        <v>1.7216148006794226E-24</v>
      </c>
      <c r="J425">
        <f t="shared" si="51"/>
        <v>34.396306776715733</v>
      </c>
      <c r="K425">
        <f t="shared" si="57"/>
        <v>1183.1059198779406</v>
      </c>
    </row>
    <row r="426" spans="1:11" x14ac:dyDescent="0.25">
      <c r="A426">
        <f t="shared" si="58"/>
        <v>845.69999999998117</v>
      </c>
      <c r="B426">
        <v>282</v>
      </c>
      <c r="C426">
        <f t="shared" si="52"/>
        <v>297.56240708763971</v>
      </c>
      <c r="D426">
        <f t="shared" si="53"/>
        <v>392.35064048831811</v>
      </c>
      <c r="E426">
        <f t="shared" si="54"/>
        <v>-15.562407087639713</v>
      </c>
      <c r="F426">
        <f t="shared" si="55"/>
        <v>7.7825639465226432E-25</v>
      </c>
      <c r="G426">
        <f t="shared" si="55"/>
        <v>7.2399141252585654E-40</v>
      </c>
      <c r="H426">
        <f t="shared" si="55"/>
        <v>0</v>
      </c>
      <c r="I426">
        <f t="shared" si="56"/>
        <v>7.7825639465226506E-25</v>
      </c>
      <c r="J426">
        <f t="shared" si="51"/>
        <v>-15.562407087639713</v>
      </c>
      <c r="K426">
        <f t="shared" si="57"/>
        <v>242.18851436141875</v>
      </c>
    </row>
    <row r="427" spans="1:11" x14ac:dyDescent="0.25">
      <c r="A427">
        <f t="shared" si="58"/>
        <v>845.74999999998113</v>
      </c>
      <c r="B427">
        <v>293</v>
      </c>
      <c r="C427">
        <f t="shared" si="52"/>
        <v>297.52112095199527</v>
      </c>
      <c r="D427">
        <f t="shared" si="53"/>
        <v>392.30064048831815</v>
      </c>
      <c r="E427">
        <f t="shared" si="54"/>
        <v>-4.5211209519952718</v>
      </c>
      <c r="F427">
        <f t="shared" si="55"/>
        <v>3.4998666979637908E-25</v>
      </c>
      <c r="G427">
        <f t="shared" si="55"/>
        <v>2.6860041440553256E-40</v>
      </c>
      <c r="H427">
        <f t="shared" si="55"/>
        <v>0</v>
      </c>
      <c r="I427">
        <f t="shared" si="56"/>
        <v>3.4998666979637935E-25</v>
      </c>
      <c r="J427">
        <f t="shared" si="51"/>
        <v>-4.5211209519952718</v>
      </c>
      <c r="K427">
        <f t="shared" si="57"/>
        <v>20.440534662570631</v>
      </c>
    </row>
    <row r="428" spans="1:11" x14ac:dyDescent="0.25">
      <c r="A428">
        <f t="shared" si="58"/>
        <v>845.79999999998108</v>
      </c>
      <c r="B428">
        <v>289</v>
      </c>
      <c r="C428">
        <f t="shared" si="52"/>
        <v>297.47983481635083</v>
      </c>
      <c r="D428">
        <f t="shared" si="53"/>
        <v>392.2506404883182</v>
      </c>
      <c r="E428">
        <f t="shared" si="54"/>
        <v>-8.4798348163508308</v>
      </c>
      <c r="F428">
        <f t="shared" si="55"/>
        <v>1.565749942019048E-25</v>
      </c>
      <c r="G428">
        <f t="shared" si="55"/>
        <v>9.9133864667276187E-41</v>
      </c>
      <c r="H428">
        <f t="shared" si="55"/>
        <v>0</v>
      </c>
      <c r="I428">
        <f t="shared" si="56"/>
        <v>1.565749942019049E-25</v>
      </c>
      <c r="J428">
        <f t="shared" si="51"/>
        <v>-8.4798348163508308</v>
      </c>
      <c r="K428">
        <f t="shared" si="57"/>
        <v>71.907598512595726</v>
      </c>
    </row>
    <row r="429" spans="1:11" x14ac:dyDescent="0.25">
      <c r="A429">
        <f t="shared" si="58"/>
        <v>845.84999999998104</v>
      </c>
      <c r="B429">
        <v>273</v>
      </c>
      <c r="C429">
        <f t="shared" si="52"/>
        <v>297.43854868070639</v>
      </c>
      <c r="D429">
        <f t="shared" si="53"/>
        <v>392.20064048831824</v>
      </c>
      <c r="E429">
        <f t="shared" si="54"/>
        <v>-24.43854868070639</v>
      </c>
      <c r="F429">
        <f t="shared" si="55"/>
        <v>6.9684373616846531E-26</v>
      </c>
      <c r="G429">
        <f t="shared" si="55"/>
        <v>3.6398165164278793E-41</v>
      </c>
      <c r="H429">
        <f t="shared" si="55"/>
        <v>0</v>
      </c>
      <c r="I429">
        <f t="shared" si="56"/>
        <v>6.9684373616846566E-26</v>
      </c>
      <c r="J429">
        <f t="shared" si="51"/>
        <v>-24.43854868070639</v>
      </c>
      <c r="K429">
        <f t="shared" si="57"/>
        <v>597.24266161925607</v>
      </c>
    </row>
    <row r="430" spans="1:11" x14ac:dyDescent="0.25">
      <c r="A430">
        <f t="shared" si="58"/>
        <v>845.89999999998099</v>
      </c>
      <c r="B430">
        <v>327</v>
      </c>
      <c r="C430">
        <f t="shared" si="52"/>
        <v>297.39726254506184</v>
      </c>
      <c r="D430">
        <f t="shared" si="53"/>
        <v>392.15064048831829</v>
      </c>
      <c r="E430">
        <f t="shared" si="54"/>
        <v>29.602737454938165</v>
      </c>
      <c r="F430">
        <f t="shared" si="55"/>
        <v>3.0852509324466501E-26</v>
      </c>
      <c r="G430">
        <f t="shared" si="55"/>
        <v>1.3294715280212264E-41</v>
      </c>
      <c r="H430">
        <f t="shared" si="55"/>
        <v>0</v>
      </c>
      <c r="I430">
        <f t="shared" si="56"/>
        <v>3.0852509324466512E-26</v>
      </c>
      <c r="J430">
        <f t="shared" si="51"/>
        <v>29.602737454938165</v>
      </c>
      <c r="K430">
        <f t="shared" si="57"/>
        <v>876.32206482599884</v>
      </c>
    </row>
    <row r="431" spans="1:11" x14ac:dyDescent="0.25">
      <c r="A431">
        <f t="shared" si="58"/>
        <v>845.94999999998095</v>
      </c>
      <c r="B431">
        <v>285</v>
      </c>
      <c r="C431">
        <f t="shared" si="52"/>
        <v>297.35597640941739</v>
      </c>
      <c r="D431">
        <f t="shared" si="53"/>
        <v>392.10064048831833</v>
      </c>
      <c r="E431">
        <f t="shared" si="54"/>
        <v>-12.355976409417394</v>
      </c>
      <c r="F431">
        <f t="shared" si="55"/>
        <v>1.3589005651764019E-26</v>
      </c>
      <c r="G431">
        <f t="shared" si="55"/>
        <v>4.8308181109868036E-42</v>
      </c>
      <c r="H431">
        <f t="shared" si="55"/>
        <v>0</v>
      </c>
      <c r="I431">
        <f t="shared" si="56"/>
        <v>1.3589005651764025E-26</v>
      </c>
      <c r="J431">
        <f t="shared" si="51"/>
        <v>-12.355976409417394</v>
      </c>
      <c r="K431">
        <f t="shared" si="57"/>
        <v>152.67015303007915</v>
      </c>
    </row>
    <row r="432" spans="1:11" x14ac:dyDescent="0.25">
      <c r="A432">
        <f t="shared" si="58"/>
        <v>845.9999999999809</v>
      </c>
      <c r="B432">
        <v>335</v>
      </c>
      <c r="C432">
        <f t="shared" si="52"/>
        <v>297.31469027377295</v>
      </c>
      <c r="D432">
        <f t="shared" si="53"/>
        <v>392.05064048831838</v>
      </c>
      <c r="E432">
        <f t="shared" si="54"/>
        <v>37.685309726227047</v>
      </c>
      <c r="F432">
        <f t="shared" si="55"/>
        <v>5.9542485785956833E-27</v>
      </c>
      <c r="G432">
        <f t="shared" si="55"/>
        <v>1.7462419863133504E-42</v>
      </c>
      <c r="H432">
        <f t="shared" si="55"/>
        <v>0</v>
      </c>
      <c r="I432">
        <f t="shared" si="56"/>
        <v>5.9542485785956847E-27</v>
      </c>
      <c r="J432">
        <f t="shared" si="51"/>
        <v>37.685309726227047</v>
      </c>
      <c r="K432">
        <f t="shared" si="57"/>
        <v>1420.1825691616627</v>
      </c>
    </row>
    <row r="433" spans="1:11" x14ac:dyDescent="0.25">
      <c r="A433">
        <f t="shared" si="58"/>
        <v>846.04999999998086</v>
      </c>
      <c r="B433">
        <v>298</v>
      </c>
      <c r="C433">
        <f t="shared" si="52"/>
        <v>297.27340413812851</v>
      </c>
      <c r="D433">
        <f t="shared" si="53"/>
        <v>392.00064048831842</v>
      </c>
      <c r="E433">
        <f t="shared" si="54"/>
        <v>0.72659586187148761</v>
      </c>
      <c r="F433">
        <f t="shared" si="55"/>
        <v>2.5954241384362338E-27</v>
      </c>
      <c r="G433">
        <f t="shared" si="55"/>
        <v>6.279575143974606E-43</v>
      </c>
      <c r="H433">
        <f t="shared" si="55"/>
        <v>0</v>
      </c>
      <c r="I433">
        <f t="shared" si="56"/>
        <v>2.5954241384362345E-27</v>
      </c>
      <c r="J433">
        <f t="shared" si="51"/>
        <v>0.72659586187148761</v>
      </c>
      <c r="K433">
        <f t="shared" si="57"/>
        <v>0.5279415464887699</v>
      </c>
    </row>
    <row r="434" spans="1:11" x14ac:dyDescent="0.25">
      <c r="A434">
        <f t="shared" si="58"/>
        <v>846.09999999998081</v>
      </c>
      <c r="B434">
        <v>302</v>
      </c>
      <c r="C434">
        <f t="shared" si="52"/>
        <v>297.23211800248396</v>
      </c>
      <c r="D434">
        <f t="shared" si="53"/>
        <v>391.95064048831847</v>
      </c>
      <c r="E434">
        <f t="shared" si="54"/>
        <v>4.7678819975160422</v>
      </c>
      <c r="F434">
        <f t="shared" si="55"/>
        <v>1.1254645304369592E-27</v>
      </c>
      <c r="G434">
        <f t="shared" si="55"/>
        <v>2.2464574277695713E-43</v>
      </c>
      <c r="H434">
        <f t="shared" si="55"/>
        <v>0</v>
      </c>
      <c r="I434">
        <f t="shared" si="56"/>
        <v>1.1254645304369594E-27</v>
      </c>
      <c r="J434">
        <f t="shared" si="51"/>
        <v>4.7678819975160422</v>
      </c>
      <c r="K434">
        <f t="shared" si="57"/>
        <v>22.732698742237567</v>
      </c>
    </row>
    <row r="435" spans="1:11" x14ac:dyDescent="0.25">
      <c r="A435">
        <f t="shared" si="58"/>
        <v>846.14999999998076</v>
      </c>
      <c r="B435">
        <v>324</v>
      </c>
      <c r="C435">
        <f t="shared" si="52"/>
        <v>297.19083186683952</v>
      </c>
      <c r="D435">
        <f t="shared" si="53"/>
        <v>391.90064048831852</v>
      </c>
      <c r="E435">
        <f t="shared" si="54"/>
        <v>26.809168133160483</v>
      </c>
      <c r="F435">
        <f t="shared" si="55"/>
        <v>4.8550910743619517E-28</v>
      </c>
      <c r="G435">
        <f t="shared" si="55"/>
        <v>7.9948113278921775E-44</v>
      </c>
      <c r="H435">
        <f t="shared" si="55"/>
        <v>0</v>
      </c>
      <c r="I435">
        <f t="shared" si="56"/>
        <v>4.8550910743619526E-28</v>
      </c>
      <c r="J435">
        <f t="shared" si="51"/>
        <v>26.809168133160483</v>
      </c>
      <c r="K435">
        <f t="shared" si="57"/>
        <v>718.73149599206749</v>
      </c>
    </row>
    <row r="436" spans="1:11" x14ac:dyDescent="0.25">
      <c r="A436">
        <f t="shared" si="58"/>
        <v>846.19999999998072</v>
      </c>
      <c r="B436">
        <v>291</v>
      </c>
      <c r="C436">
        <f t="shared" si="52"/>
        <v>297.14954573119508</v>
      </c>
      <c r="D436">
        <f t="shared" si="53"/>
        <v>391.85064048831856</v>
      </c>
      <c r="E436">
        <f t="shared" si="54"/>
        <v>-6.1495457311950759</v>
      </c>
      <c r="F436">
        <f t="shared" si="55"/>
        <v>2.083555363700856E-28</v>
      </c>
      <c r="G436">
        <f t="shared" si="55"/>
        <v>2.8304816317383253E-44</v>
      </c>
      <c r="H436">
        <f t="shared" si="55"/>
        <v>0</v>
      </c>
      <c r="I436">
        <f t="shared" si="56"/>
        <v>2.0835553637008564E-28</v>
      </c>
      <c r="J436">
        <f t="shared" si="51"/>
        <v>-6.1495457311950759</v>
      </c>
      <c r="K436">
        <f t="shared" si="57"/>
        <v>37.816912700059582</v>
      </c>
    </row>
    <row r="437" spans="1:11" x14ac:dyDescent="0.25">
      <c r="A437">
        <f t="shared" si="58"/>
        <v>846.24999999998067</v>
      </c>
      <c r="B437">
        <v>293</v>
      </c>
      <c r="C437">
        <f t="shared" si="52"/>
        <v>297.10825959555052</v>
      </c>
      <c r="D437">
        <f t="shared" si="53"/>
        <v>391.80064048831861</v>
      </c>
      <c r="E437">
        <f t="shared" si="54"/>
        <v>-4.1082595955505212</v>
      </c>
      <c r="F437">
        <f t="shared" si="55"/>
        <v>8.8951812982821903E-29</v>
      </c>
      <c r="G437">
        <f t="shared" si="55"/>
        <v>9.9690679917698547E-45</v>
      </c>
      <c r="H437">
        <f t="shared" si="55"/>
        <v>0</v>
      </c>
      <c r="I437">
        <f t="shared" si="56"/>
        <v>8.8951812982821914E-29</v>
      </c>
      <c r="J437">
        <f t="shared" si="51"/>
        <v>-4.1082595955505212</v>
      </c>
      <c r="K437">
        <f t="shared" si="57"/>
        <v>16.877796904432934</v>
      </c>
    </row>
    <row r="438" spans="1:11" x14ac:dyDescent="0.25">
      <c r="A438">
        <f t="shared" si="58"/>
        <v>846.29999999998063</v>
      </c>
      <c r="B438">
        <v>349</v>
      </c>
      <c r="C438">
        <f t="shared" si="52"/>
        <v>297.06697345990608</v>
      </c>
      <c r="D438">
        <f t="shared" si="53"/>
        <v>391.75064048831865</v>
      </c>
      <c r="E438">
        <f t="shared" si="54"/>
        <v>51.93302654009392</v>
      </c>
      <c r="F438">
        <f t="shared" si="55"/>
        <v>3.7778669499047631E-29</v>
      </c>
      <c r="G438">
        <f t="shared" si="55"/>
        <v>3.4929379482413767E-45</v>
      </c>
      <c r="H438">
        <f t="shared" si="55"/>
        <v>0</v>
      </c>
      <c r="I438">
        <f t="shared" si="56"/>
        <v>3.7778669499047636E-29</v>
      </c>
      <c r="J438">
        <f t="shared" si="51"/>
        <v>51.93302654009392</v>
      </c>
      <c r="K438">
        <f t="shared" si="57"/>
        <v>2697.0392456140994</v>
      </c>
    </row>
    <row r="439" spans="1:11" x14ac:dyDescent="0.25">
      <c r="A439">
        <f t="shared" si="58"/>
        <v>846.34999999998058</v>
      </c>
      <c r="B439">
        <v>314</v>
      </c>
      <c r="C439">
        <f t="shared" si="52"/>
        <v>297.02568732426164</v>
      </c>
      <c r="D439">
        <f t="shared" si="53"/>
        <v>391.7006404883187</v>
      </c>
      <c r="E439">
        <f t="shared" si="54"/>
        <v>16.974312675738361</v>
      </c>
      <c r="F439">
        <f t="shared" si="55"/>
        <v>1.5961753832955158E-29</v>
      </c>
      <c r="G439">
        <f t="shared" si="55"/>
        <v>1.2175008647506675E-45</v>
      </c>
      <c r="H439">
        <f t="shared" si="55"/>
        <v>0</v>
      </c>
      <c r="I439">
        <f t="shared" si="56"/>
        <v>1.5961753832955158E-29</v>
      </c>
      <c r="J439">
        <f t="shared" si="51"/>
        <v>16.974312675738361</v>
      </c>
      <c r="K439">
        <f t="shared" si="57"/>
        <v>288.12729081373197</v>
      </c>
    </row>
    <row r="440" spans="1:11" x14ac:dyDescent="0.25">
      <c r="A440">
        <f t="shared" si="58"/>
        <v>846.39999999998054</v>
      </c>
      <c r="B440">
        <v>337</v>
      </c>
      <c r="C440">
        <f t="shared" si="52"/>
        <v>296.9844011886172</v>
      </c>
      <c r="D440">
        <f t="shared" si="53"/>
        <v>391.65064048831874</v>
      </c>
      <c r="E440">
        <f t="shared" si="54"/>
        <v>40.015598811382802</v>
      </c>
      <c r="F440">
        <f t="shared" si="55"/>
        <v>6.7089824225984943E-30</v>
      </c>
      <c r="G440">
        <f t="shared" si="55"/>
        <v>4.2217234572458739E-46</v>
      </c>
      <c r="H440">
        <f t="shared" si="55"/>
        <v>0</v>
      </c>
      <c r="I440">
        <f t="shared" si="56"/>
        <v>6.7089824225984943E-30</v>
      </c>
      <c r="J440">
        <f t="shared" si="51"/>
        <v>40.015598811382802</v>
      </c>
      <c r="K440">
        <f t="shared" si="57"/>
        <v>1601.2481482335406</v>
      </c>
    </row>
    <row r="441" spans="1:11" x14ac:dyDescent="0.25">
      <c r="A441">
        <f t="shared" si="58"/>
        <v>846.44999999998049</v>
      </c>
      <c r="B441">
        <v>346</v>
      </c>
      <c r="C441">
        <f t="shared" si="52"/>
        <v>296.94311505297264</v>
      </c>
      <c r="D441">
        <f t="shared" si="53"/>
        <v>391.60064048831879</v>
      </c>
      <c r="E441">
        <f t="shared" si="54"/>
        <v>49.056884947027356</v>
      </c>
      <c r="F441">
        <f t="shared" si="55"/>
        <v>2.805270822969275E-30</v>
      </c>
      <c r="G441">
        <f t="shared" si="55"/>
        <v>1.4563051326511179E-46</v>
      </c>
      <c r="H441">
        <f t="shared" si="55"/>
        <v>0</v>
      </c>
      <c r="I441">
        <f t="shared" si="56"/>
        <v>2.805270822969275E-30</v>
      </c>
      <c r="J441">
        <f t="shared" si="51"/>
        <v>49.056884947027356</v>
      </c>
      <c r="K441">
        <f t="shared" si="57"/>
        <v>2406.5779607058794</v>
      </c>
    </row>
    <row r="442" spans="1:11" x14ac:dyDescent="0.25">
      <c r="A442">
        <f t="shared" si="58"/>
        <v>846.49999999998045</v>
      </c>
      <c r="B442">
        <v>365</v>
      </c>
      <c r="C442">
        <f t="shared" si="52"/>
        <v>296.9018289173282</v>
      </c>
      <c r="D442">
        <f t="shared" si="53"/>
        <v>391.55064048831883</v>
      </c>
      <c r="E442">
        <f t="shared" si="54"/>
        <v>68.098171082671797</v>
      </c>
      <c r="F442">
        <f t="shared" si="55"/>
        <v>1.1669037373556473E-30</v>
      </c>
      <c r="G442">
        <f t="shared" si="55"/>
        <v>4.9975491510573693E-47</v>
      </c>
      <c r="H442">
        <f t="shared" si="55"/>
        <v>0</v>
      </c>
      <c r="I442">
        <f t="shared" si="56"/>
        <v>1.1669037373556473E-30</v>
      </c>
      <c r="J442">
        <f t="shared" si="51"/>
        <v>68.098171082671797</v>
      </c>
      <c r="K442">
        <f t="shared" si="57"/>
        <v>4637.3609048048374</v>
      </c>
    </row>
    <row r="443" spans="1:11" x14ac:dyDescent="0.25">
      <c r="A443">
        <f t="shared" si="58"/>
        <v>846.5499999999804</v>
      </c>
      <c r="B443">
        <v>330</v>
      </c>
      <c r="C443">
        <f t="shared" si="52"/>
        <v>296.86054278168376</v>
      </c>
      <c r="D443">
        <f t="shared" si="53"/>
        <v>391.50064048831888</v>
      </c>
      <c r="E443">
        <f t="shared" si="54"/>
        <v>33.139457218316238</v>
      </c>
      <c r="F443">
        <f t="shared" si="55"/>
        <v>4.8287793652579475E-31</v>
      </c>
      <c r="G443">
        <f t="shared" si="55"/>
        <v>1.7060975661791784E-47</v>
      </c>
      <c r="H443">
        <f t="shared" si="55"/>
        <v>0</v>
      </c>
      <c r="I443">
        <f t="shared" si="56"/>
        <v>4.8287793652579475E-31</v>
      </c>
      <c r="J443">
        <f t="shared" si="51"/>
        <v>33.139457218316238</v>
      </c>
      <c r="K443">
        <f t="shared" si="57"/>
        <v>1098.2236247246121</v>
      </c>
    </row>
    <row r="444" spans="1:11" x14ac:dyDescent="0.25">
      <c r="A444">
        <f t="shared" si="58"/>
        <v>846.59999999998035</v>
      </c>
      <c r="B444">
        <v>349</v>
      </c>
      <c r="C444">
        <f t="shared" si="52"/>
        <v>296.81925664603932</v>
      </c>
      <c r="D444">
        <f t="shared" si="53"/>
        <v>391.45064048831892</v>
      </c>
      <c r="E444">
        <f t="shared" si="54"/>
        <v>52.180743353960679</v>
      </c>
      <c r="F444">
        <f t="shared" si="55"/>
        <v>1.9878416645423176E-31</v>
      </c>
      <c r="G444">
        <f t="shared" si="55"/>
        <v>5.7941902116808098E-48</v>
      </c>
      <c r="H444">
        <f t="shared" si="55"/>
        <v>0</v>
      </c>
      <c r="I444">
        <f t="shared" si="56"/>
        <v>1.9878416645423176E-31</v>
      </c>
      <c r="J444">
        <f t="shared" si="51"/>
        <v>52.180743353960679</v>
      </c>
      <c r="K444">
        <f t="shared" si="57"/>
        <v>2722.8299769719115</v>
      </c>
    </row>
    <row r="445" spans="1:11" x14ac:dyDescent="0.25">
      <c r="A445">
        <f t="shared" si="58"/>
        <v>846.64999999998031</v>
      </c>
      <c r="B445">
        <v>321</v>
      </c>
      <c r="C445">
        <f t="shared" si="52"/>
        <v>296.77797051039477</v>
      </c>
      <c r="D445">
        <f t="shared" si="53"/>
        <v>391.40064048831897</v>
      </c>
      <c r="E445">
        <f t="shared" si="54"/>
        <v>24.222029489605234</v>
      </c>
      <c r="F445">
        <f t="shared" si="55"/>
        <v>8.1408229795962704E-32</v>
      </c>
      <c r="G445">
        <f t="shared" si="55"/>
        <v>1.9575989715312055E-48</v>
      </c>
      <c r="H445">
        <f t="shared" si="55"/>
        <v>0</v>
      </c>
      <c r="I445">
        <f t="shared" si="56"/>
        <v>8.1408229795962704E-32</v>
      </c>
      <c r="J445">
        <f t="shared" si="51"/>
        <v>24.222029489605234</v>
      </c>
      <c r="K445">
        <f t="shared" si="57"/>
        <v>586.70671259530559</v>
      </c>
    </row>
    <row r="446" spans="1:11" x14ac:dyDescent="0.25">
      <c r="A446">
        <f t="shared" si="58"/>
        <v>846.69999999998026</v>
      </c>
      <c r="B446">
        <v>303</v>
      </c>
      <c r="C446">
        <f t="shared" si="52"/>
        <v>296.73668437475033</v>
      </c>
      <c r="D446">
        <f t="shared" si="53"/>
        <v>391.35064048831902</v>
      </c>
      <c r="E446">
        <f t="shared" si="54"/>
        <v>6.2633156252496747</v>
      </c>
      <c r="F446">
        <f t="shared" si="55"/>
        <v>3.3166292667903496E-32</v>
      </c>
      <c r="G446">
        <f t="shared" si="55"/>
        <v>6.5795592716828349E-49</v>
      </c>
      <c r="H446">
        <f t="shared" si="55"/>
        <v>0</v>
      </c>
      <c r="I446">
        <f t="shared" si="56"/>
        <v>3.3166292667903496E-32</v>
      </c>
      <c r="J446">
        <f t="shared" si="51"/>
        <v>6.2633156252496747</v>
      </c>
      <c r="K446">
        <f t="shared" si="57"/>
        <v>39.229122621496721</v>
      </c>
    </row>
    <row r="447" spans="1:11" x14ac:dyDescent="0.25">
      <c r="A447">
        <f t="shared" si="58"/>
        <v>846.74999999998022</v>
      </c>
      <c r="B447">
        <v>328</v>
      </c>
      <c r="C447">
        <f t="shared" si="52"/>
        <v>296.69539823910588</v>
      </c>
      <c r="D447">
        <f t="shared" si="53"/>
        <v>391.30064048831906</v>
      </c>
      <c r="E447">
        <f t="shared" si="54"/>
        <v>31.304601760894116</v>
      </c>
      <c r="F447">
        <f t="shared" si="55"/>
        <v>1.3442116086121294E-32</v>
      </c>
      <c r="G447">
        <f t="shared" si="55"/>
        <v>2.1999457652398059E-49</v>
      </c>
      <c r="H447">
        <f t="shared" si="55"/>
        <v>0</v>
      </c>
      <c r="I447">
        <f t="shared" si="56"/>
        <v>1.3442116086121294E-32</v>
      </c>
      <c r="J447">
        <f t="shared" si="51"/>
        <v>31.304601760894116</v>
      </c>
      <c r="K447">
        <f t="shared" si="57"/>
        <v>979.97809140817492</v>
      </c>
    </row>
    <row r="448" spans="1:11" x14ac:dyDescent="0.25">
      <c r="A448">
        <f t="shared" si="58"/>
        <v>846.79999999998017</v>
      </c>
      <c r="B448">
        <v>319</v>
      </c>
      <c r="C448">
        <f t="shared" si="52"/>
        <v>296.65411210346133</v>
      </c>
      <c r="D448">
        <f t="shared" si="53"/>
        <v>391.25064048831911</v>
      </c>
      <c r="E448">
        <f t="shared" si="54"/>
        <v>22.34588789653867</v>
      </c>
      <c r="F448">
        <f t="shared" si="55"/>
        <v>5.4197649238869747E-33</v>
      </c>
      <c r="G448">
        <f t="shared" si="55"/>
        <v>7.3176096795252262E-50</v>
      </c>
      <c r="H448">
        <f t="shared" si="55"/>
        <v>0</v>
      </c>
      <c r="I448">
        <f t="shared" si="56"/>
        <v>5.4197649238869747E-33</v>
      </c>
      <c r="J448">
        <f t="shared" si="51"/>
        <v>22.34588789653867</v>
      </c>
      <c r="K448">
        <f t="shared" si="57"/>
        <v>499.33870588467346</v>
      </c>
    </row>
    <row r="449" spans="1:11" x14ac:dyDescent="0.25">
      <c r="A449">
        <f t="shared" si="58"/>
        <v>846.84999999998013</v>
      </c>
      <c r="B449">
        <v>297</v>
      </c>
      <c r="C449">
        <f t="shared" si="52"/>
        <v>296.61282596781689</v>
      </c>
      <c r="D449">
        <f t="shared" si="53"/>
        <v>391.20064048831915</v>
      </c>
      <c r="E449">
        <f t="shared" si="54"/>
        <v>0.38717403218311119</v>
      </c>
      <c r="F449">
        <f t="shared" si="55"/>
        <v>2.1738789316497061E-33</v>
      </c>
      <c r="G449">
        <f t="shared" si="55"/>
        <v>2.4214115078131714E-50</v>
      </c>
      <c r="H449">
        <f t="shared" si="55"/>
        <v>0</v>
      </c>
      <c r="I449">
        <f t="shared" si="56"/>
        <v>2.1738789316497061E-33</v>
      </c>
      <c r="J449">
        <f t="shared" si="51"/>
        <v>0.38717403218311119</v>
      </c>
      <c r="K449">
        <f t="shared" si="57"/>
        <v>0.14990373119692882</v>
      </c>
    </row>
    <row r="450" spans="1:11" x14ac:dyDescent="0.25">
      <c r="A450">
        <f t="shared" si="58"/>
        <v>846.89999999998008</v>
      </c>
      <c r="B450">
        <v>303</v>
      </c>
      <c r="C450">
        <f t="shared" si="52"/>
        <v>296.57153983217245</v>
      </c>
      <c r="D450">
        <f t="shared" si="53"/>
        <v>391.1506404883192</v>
      </c>
      <c r="E450">
        <f t="shared" si="54"/>
        <v>6.4284601678275521</v>
      </c>
      <c r="F450">
        <f t="shared" si="55"/>
        <v>8.6742583447766317E-34</v>
      </c>
      <c r="G450">
        <f t="shared" si="55"/>
        <v>7.9709495239491565E-51</v>
      </c>
      <c r="H450">
        <f t="shared" si="55"/>
        <v>0</v>
      </c>
      <c r="I450">
        <f t="shared" si="56"/>
        <v>8.6742583447766317E-34</v>
      </c>
      <c r="J450">
        <f t="shared" si="51"/>
        <v>6.4284601678275521</v>
      </c>
      <c r="K450">
        <f t="shared" si="57"/>
        <v>41.325100129345437</v>
      </c>
    </row>
    <row r="451" spans="1:11" x14ac:dyDescent="0.25">
      <c r="A451">
        <f t="shared" si="58"/>
        <v>846.94999999998004</v>
      </c>
      <c r="B451">
        <v>287</v>
      </c>
      <c r="C451">
        <f t="shared" si="52"/>
        <v>296.53025369652801</v>
      </c>
      <c r="D451">
        <f t="shared" si="53"/>
        <v>391.10064048831924</v>
      </c>
      <c r="E451">
        <f t="shared" si="54"/>
        <v>-9.5302536965280069</v>
      </c>
      <c r="F451">
        <f t="shared" si="55"/>
        <v>3.443272919273544E-34</v>
      </c>
      <c r="G451">
        <f t="shared" si="55"/>
        <v>2.6103191604617394E-51</v>
      </c>
      <c r="H451">
        <f t="shared" si="55"/>
        <v>0</v>
      </c>
      <c r="I451">
        <f t="shared" si="56"/>
        <v>3.443272919273544E-34</v>
      </c>
      <c r="J451">
        <f t="shared" si="51"/>
        <v>-9.5302536965280069</v>
      </c>
      <c r="K451">
        <f t="shared" si="57"/>
        <v>90.825735520185745</v>
      </c>
    </row>
    <row r="452" spans="1:11" x14ac:dyDescent="0.25">
      <c r="A452">
        <f t="shared" si="58"/>
        <v>846.99999999997999</v>
      </c>
      <c r="B452">
        <v>286</v>
      </c>
      <c r="C452">
        <f t="shared" si="52"/>
        <v>296.48896756088345</v>
      </c>
      <c r="D452">
        <f t="shared" si="53"/>
        <v>391.05064048831929</v>
      </c>
      <c r="E452">
        <f t="shared" si="54"/>
        <v>-10.488967560883452</v>
      </c>
      <c r="F452">
        <f t="shared" si="55"/>
        <v>1.3597298656753836E-34</v>
      </c>
      <c r="G452">
        <f t="shared" si="55"/>
        <v>8.5039218193665773E-52</v>
      </c>
      <c r="H452">
        <f t="shared" si="55"/>
        <v>0</v>
      </c>
      <c r="I452">
        <f t="shared" si="56"/>
        <v>1.3597298656753836E-34</v>
      </c>
      <c r="J452">
        <f t="shared" si="51"/>
        <v>-10.488967560883452</v>
      </c>
      <c r="K452">
        <f t="shared" si="57"/>
        <v>110.01844049326536</v>
      </c>
    </row>
    <row r="453" spans="1:11" x14ac:dyDescent="0.25">
      <c r="A453">
        <f t="shared" si="58"/>
        <v>847.04999999997995</v>
      </c>
      <c r="B453">
        <v>341</v>
      </c>
      <c r="C453">
        <f t="shared" ref="C453:C512" si="59">$N$12*A453+$O$12</f>
        <v>296.44768142523901</v>
      </c>
      <c r="D453">
        <f t="shared" ref="D453:D512" si="60">1253.6-A453-$L$5</f>
        <v>391.00064048831933</v>
      </c>
      <c r="E453">
        <f t="shared" ref="E453:E512" si="61">B453-C453</f>
        <v>44.552318574760989</v>
      </c>
      <c r="F453">
        <f t="shared" si="55"/>
        <v>5.3416560682801914E-35</v>
      </c>
      <c r="G453">
        <f t="shared" si="55"/>
        <v>2.7560494264091246E-52</v>
      </c>
      <c r="H453">
        <f t="shared" si="55"/>
        <v>0</v>
      </c>
      <c r="I453">
        <f t="shared" si="56"/>
        <v>5.3416560682801914E-35</v>
      </c>
      <c r="J453">
        <f t="shared" si="51"/>
        <v>44.552318574760989</v>
      </c>
      <c r="K453">
        <f t="shared" si="57"/>
        <v>1984.9090903869931</v>
      </c>
    </row>
    <row r="454" spans="1:11" x14ac:dyDescent="0.25">
      <c r="A454">
        <f t="shared" si="58"/>
        <v>847.0999999999799</v>
      </c>
      <c r="B454">
        <v>288</v>
      </c>
      <c r="C454">
        <f t="shared" si="59"/>
        <v>296.40639528959457</v>
      </c>
      <c r="D454">
        <f t="shared" si="60"/>
        <v>390.95064048831938</v>
      </c>
      <c r="E454">
        <f t="shared" si="61"/>
        <v>-8.4063952895945704</v>
      </c>
      <c r="F454">
        <f t="shared" ref="F454:H512" si="62">F$5*EXP(-(($D454-F$6)^2)/(2*F$7^2))</f>
        <v>2.0875712266198653E-35</v>
      </c>
      <c r="G454">
        <f t="shared" si="62"/>
        <v>8.8858062653842599E-53</v>
      </c>
      <c r="H454">
        <f t="shared" si="62"/>
        <v>0</v>
      </c>
      <c r="I454">
        <f t="shared" si="56"/>
        <v>2.0875712266198653E-35</v>
      </c>
      <c r="J454">
        <f t="shared" si="51"/>
        <v>-8.4063952895945704</v>
      </c>
      <c r="K454">
        <f t="shared" si="57"/>
        <v>70.667481764917781</v>
      </c>
    </row>
    <row r="455" spans="1:11" x14ac:dyDescent="0.25">
      <c r="A455">
        <f t="shared" si="58"/>
        <v>847.14999999997985</v>
      </c>
      <c r="B455">
        <v>307</v>
      </c>
      <c r="C455">
        <f t="shared" si="59"/>
        <v>296.36510915395002</v>
      </c>
      <c r="D455">
        <f t="shared" si="60"/>
        <v>390.90064048831943</v>
      </c>
      <c r="E455">
        <f t="shared" si="61"/>
        <v>10.634890846049984</v>
      </c>
      <c r="F455">
        <f t="shared" si="62"/>
        <v>8.1161259518594519E-36</v>
      </c>
      <c r="G455">
        <f t="shared" si="62"/>
        <v>2.8500256847937387E-53</v>
      </c>
      <c r="H455">
        <f t="shared" si="62"/>
        <v>0</v>
      </c>
      <c r="I455">
        <f t="shared" si="56"/>
        <v>8.1161259518594519E-36</v>
      </c>
      <c r="J455">
        <f t="shared" si="51"/>
        <v>10.634890846049984</v>
      </c>
      <c r="K455">
        <f t="shared" si="57"/>
        <v>113.10090330739774</v>
      </c>
    </row>
    <row r="456" spans="1:11" x14ac:dyDescent="0.25">
      <c r="A456">
        <f t="shared" si="58"/>
        <v>847.19999999997981</v>
      </c>
      <c r="B456">
        <v>306</v>
      </c>
      <c r="C456">
        <f t="shared" si="59"/>
        <v>296.32382301830557</v>
      </c>
      <c r="D456">
        <f t="shared" si="60"/>
        <v>390.85064048831947</v>
      </c>
      <c r="E456">
        <f t="shared" si="61"/>
        <v>9.6761769816944252</v>
      </c>
      <c r="F456">
        <f t="shared" si="62"/>
        <v>3.1390508380918606E-36</v>
      </c>
      <c r="G456">
        <f t="shared" si="62"/>
        <v>9.0937456524999805E-54</v>
      </c>
      <c r="H456">
        <f t="shared" si="62"/>
        <v>0</v>
      </c>
      <c r="I456">
        <f t="shared" si="56"/>
        <v>3.1390508380918606E-36</v>
      </c>
      <c r="J456">
        <f t="shared" si="51"/>
        <v>9.6761769816944252</v>
      </c>
      <c r="K456">
        <f t="shared" si="57"/>
        <v>93.628400981073042</v>
      </c>
    </row>
    <row r="457" spans="1:11" x14ac:dyDescent="0.25">
      <c r="A457">
        <f t="shared" si="58"/>
        <v>847.24999999997976</v>
      </c>
      <c r="B457">
        <v>289</v>
      </c>
      <c r="C457">
        <f t="shared" si="59"/>
        <v>296.28253688266113</v>
      </c>
      <c r="D457">
        <f t="shared" si="60"/>
        <v>390.80064048831952</v>
      </c>
      <c r="E457">
        <f t="shared" si="61"/>
        <v>-7.2825368826611339</v>
      </c>
      <c r="F457">
        <f t="shared" si="62"/>
        <v>1.2077860686899928E-36</v>
      </c>
      <c r="G457">
        <f t="shared" si="62"/>
        <v>2.8865489556931171E-54</v>
      </c>
      <c r="H457">
        <f t="shared" si="62"/>
        <v>0</v>
      </c>
      <c r="I457">
        <f t="shared" si="56"/>
        <v>1.2077860686899928E-36</v>
      </c>
      <c r="J457">
        <f t="shared" si="51"/>
        <v>-7.2825368826611339</v>
      </c>
      <c r="K457">
        <f t="shared" si="57"/>
        <v>53.035343447319747</v>
      </c>
    </row>
    <row r="458" spans="1:11" x14ac:dyDescent="0.25">
      <c r="A458">
        <f t="shared" si="58"/>
        <v>847.29999999997972</v>
      </c>
      <c r="B458">
        <v>310</v>
      </c>
      <c r="C458">
        <f t="shared" si="59"/>
        <v>296.24125074701669</v>
      </c>
      <c r="D458">
        <f t="shared" si="60"/>
        <v>390.75064048831956</v>
      </c>
      <c r="E458">
        <f t="shared" si="61"/>
        <v>13.758749252983307</v>
      </c>
      <c r="F458">
        <f t="shared" si="62"/>
        <v>4.6229987694776982E-37</v>
      </c>
      <c r="G458">
        <f t="shared" si="62"/>
        <v>9.1150099556041179E-55</v>
      </c>
      <c r="H458">
        <f t="shared" si="62"/>
        <v>0</v>
      </c>
      <c r="I458">
        <f t="shared" si="56"/>
        <v>4.6229987694776982E-37</v>
      </c>
      <c r="J458">
        <f t="shared" si="51"/>
        <v>13.758749252983307</v>
      </c>
      <c r="K458">
        <f t="shared" si="57"/>
        <v>189.30318100646872</v>
      </c>
    </row>
    <row r="459" spans="1:11" x14ac:dyDescent="0.25">
      <c r="A459">
        <f t="shared" si="58"/>
        <v>847.34999999997967</v>
      </c>
      <c r="B459">
        <v>307</v>
      </c>
      <c r="C459">
        <f t="shared" si="59"/>
        <v>296.19996461137214</v>
      </c>
      <c r="D459">
        <f t="shared" si="60"/>
        <v>390.70064048831961</v>
      </c>
      <c r="E459">
        <f t="shared" si="61"/>
        <v>10.800035388627862</v>
      </c>
      <c r="F459">
        <f t="shared" si="62"/>
        <v>1.760352474757876E-37</v>
      </c>
      <c r="G459">
        <f t="shared" si="62"/>
        <v>2.8633699476759245E-55</v>
      </c>
      <c r="H459">
        <f t="shared" si="62"/>
        <v>0</v>
      </c>
      <c r="I459">
        <f t="shared" si="56"/>
        <v>1.760352474757876E-37</v>
      </c>
      <c r="J459">
        <f t="shared" si="51"/>
        <v>10.800035388627862</v>
      </c>
      <c r="K459">
        <f t="shared" si="57"/>
        <v>116.64076439561417</v>
      </c>
    </row>
    <row r="460" spans="1:11" x14ac:dyDescent="0.25">
      <c r="A460">
        <f t="shared" si="58"/>
        <v>847.39999999997963</v>
      </c>
      <c r="B460">
        <v>298</v>
      </c>
      <c r="C460">
        <f t="shared" si="59"/>
        <v>296.1586784757277</v>
      </c>
      <c r="D460">
        <f t="shared" si="60"/>
        <v>390.65064048831965</v>
      </c>
      <c r="E460">
        <f t="shared" si="61"/>
        <v>1.8413215242723027</v>
      </c>
      <c r="F460">
        <f t="shared" si="62"/>
        <v>6.668337737552003E-38</v>
      </c>
      <c r="G460">
        <f t="shared" si="62"/>
        <v>8.9482863458275914E-56</v>
      </c>
      <c r="H460">
        <f t="shared" si="62"/>
        <v>0</v>
      </c>
      <c r="I460">
        <f t="shared" si="56"/>
        <v>6.668337737552003E-38</v>
      </c>
      <c r="J460">
        <f t="shared" ref="J460:J512" si="63">E460-I460</f>
        <v>1.8413215242723027</v>
      </c>
      <c r="K460">
        <f t="shared" si="57"/>
        <v>3.3904649557484761</v>
      </c>
    </row>
    <row r="461" spans="1:11" x14ac:dyDescent="0.25">
      <c r="A461">
        <f t="shared" si="58"/>
        <v>847.44999999997958</v>
      </c>
      <c r="B461">
        <v>339</v>
      </c>
      <c r="C461">
        <f t="shared" si="59"/>
        <v>296.11739234008326</v>
      </c>
      <c r="D461">
        <f t="shared" si="60"/>
        <v>390.6006404883197</v>
      </c>
      <c r="E461">
        <f t="shared" si="61"/>
        <v>42.882607659916744</v>
      </c>
      <c r="F461">
        <f t="shared" si="62"/>
        <v>2.5129140577883202E-38</v>
      </c>
      <c r="G461">
        <f t="shared" si="62"/>
        <v>2.7819183490092097E-56</v>
      </c>
      <c r="H461">
        <f t="shared" si="62"/>
        <v>0</v>
      </c>
      <c r="I461">
        <f t="shared" ref="I461:I512" si="64">F461+G461+H461</f>
        <v>2.5129140577883202E-38</v>
      </c>
      <c r="J461">
        <f t="shared" si="63"/>
        <v>42.882607659916744</v>
      </c>
      <c r="K461">
        <f t="shared" ref="K461:K512" si="65">(J461)^2</f>
        <v>1838.9180397143502</v>
      </c>
    </row>
    <row r="462" spans="1:11" x14ac:dyDescent="0.25">
      <c r="A462">
        <f t="shared" ref="A462:A512" si="66">A461+$B$7</f>
        <v>847.49999999997954</v>
      </c>
      <c r="B462">
        <v>302</v>
      </c>
      <c r="C462">
        <f t="shared" si="59"/>
        <v>296.07610620443882</v>
      </c>
      <c r="D462">
        <f t="shared" si="60"/>
        <v>390.55064048831974</v>
      </c>
      <c r="E462">
        <f t="shared" si="61"/>
        <v>5.9238937955611846</v>
      </c>
      <c r="F462">
        <f t="shared" si="62"/>
        <v>9.420626362301967E-39</v>
      </c>
      <c r="G462">
        <f t="shared" si="62"/>
        <v>8.6038133509511984E-57</v>
      </c>
      <c r="H462">
        <f t="shared" si="62"/>
        <v>0</v>
      </c>
      <c r="I462">
        <f t="shared" si="64"/>
        <v>9.420626362301967E-39</v>
      </c>
      <c r="J462">
        <f t="shared" si="63"/>
        <v>5.9238937955611846</v>
      </c>
      <c r="K462">
        <f t="shared" si="65"/>
        <v>35.092517701088298</v>
      </c>
    </row>
    <row r="463" spans="1:11" x14ac:dyDescent="0.25">
      <c r="A463">
        <f t="shared" si="66"/>
        <v>847.54999999997949</v>
      </c>
      <c r="B463">
        <v>283</v>
      </c>
      <c r="C463">
        <f t="shared" si="59"/>
        <v>296.03482006879426</v>
      </c>
      <c r="D463">
        <f t="shared" si="60"/>
        <v>390.50064048831979</v>
      </c>
      <c r="E463">
        <f t="shared" si="61"/>
        <v>-13.034820068794261</v>
      </c>
      <c r="F463">
        <f t="shared" si="62"/>
        <v>3.513371047298205E-39</v>
      </c>
      <c r="G463">
        <f t="shared" si="62"/>
        <v>2.6471568622986605E-57</v>
      </c>
      <c r="H463">
        <f t="shared" si="62"/>
        <v>0</v>
      </c>
      <c r="I463">
        <f t="shared" si="64"/>
        <v>3.513371047298205E-39</v>
      </c>
      <c r="J463">
        <f t="shared" si="63"/>
        <v>-13.034820068794261</v>
      </c>
      <c r="K463">
        <f t="shared" si="65"/>
        <v>169.90653422584163</v>
      </c>
    </row>
    <row r="464" spans="1:11" x14ac:dyDescent="0.25">
      <c r="A464">
        <f t="shared" si="66"/>
        <v>847.59999999997945</v>
      </c>
      <c r="B464">
        <v>326</v>
      </c>
      <c r="C464">
        <f t="shared" si="59"/>
        <v>295.99353393314982</v>
      </c>
      <c r="D464">
        <f t="shared" si="60"/>
        <v>390.45064048831983</v>
      </c>
      <c r="E464">
        <f t="shared" si="61"/>
        <v>30.00646606685018</v>
      </c>
      <c r="F464">
        <f t="shared" si="62"/>
        <v>1.3034979491975265E-39</v>
      </c>
      <c r="G464">
        <f t="shared" si="62"/>
        <v>8.1023401013568784E-58</v>
      </c>
      <c r="H464">
        <f t="shared" si="62"/>
        <v>0</v>
      </c>
      <c r="I464">
        <f t="shared" si="64"/>
        <v>1.3034979491975265E-39</v>
      </c>
      <c r="J464">
        <f t="shared" si="63"/>
        <v>30.00646606685018</v>
      </c>
      <c r="K464">
        <f t="shared" si="65"/>
        <v>900.38800582103136</v>
      </c>
    </row>
    <row r="465" spans="1:11" x14ac:dyDescent="0.25">
      <c r="A465">
        <f t="shared" si="66"/>
        <v>847.6499999999794</v>
      </c>
      <c r="B465">
        <v>295</v>
      </c>
      <c r="C465">
        <f t="shared" si="59"/>
        <v>295.95224779750538</v>
      </c>
      <c r="D465">
        <f t="shared" si="60"/>
        <v>390.40064048831988</v>
      </c>
      <c r="E465">
        <f t="shared" si="61"/>
        <v>-0.95224779750537891</v>
      </c>
      <c r="F465">
        <f t="shared" si="62"/>
        <v>4.8110379396325035E-40</v>
      </c>
      <c r="G465">
        <f t="shared" si="62"/>
        <v>2.4670807036165914E-58</v>
      </c>
      <c r="H465">
        <f t="shared" si="62"/>
        <v>0</v>
      </c>
      <c r="I465">
        <f t="shared" si="64"/>
        <v>4.8110379396325035E-40</v>
      </c>
      <c r="J465">
        <f t="shared" si="63"/>
        <v>-0.95224779750537891</v>
      </c>
      <c r="K465">
        <f t="shared" si="65"/>
        <v>0.90677586785384512</v>
      </c>
    </row>
    <row r="466" spans="1:11" x14ac:dyDescent="0.25">
      <c r="A466">
        <f t="shared" si="66"/>
        <v>847.69999999997935</v>
      </c>
      <c r="B466">
        <v>306</v>
      </c>
      <c r="C466">
        <f t="shared" si="59"/>
        <v>295.91096166186082</v>
      </c>
      <c r="D466">
        <f t="shared" si="60"/>
        <v>390.35064048831993</v>
      </c>
      <c r="E466">
        <f t="shared" si="61"/>
        <v>10.089038338139176</v>
      </c>
      <c r="F466">
        <f t="shared" si="62"/>
        <v>1.7664823668199681E-40</v>
      </c>
      <c r="G466">
        <f t="shared" si="62"/>
        <v>7.4730577641859393E-59</v>
      </c>
      <c r="H466">
        <f t="shared" si="62"/>
        <v>0</v>
      </c>
      <c r="I466">
        <f t="shared" si="64"/>
        <v>1.7664823668199681E-40</v>
      </c>
      <c r="J466">
        <f t="shared" si="63"/>
        <v>10.089038338139176</v>
      </c>
      <c r="K466">
        <f t="shared" si="65"/>
        <v>101.7886945884421</v>
      </c>
    </row>
    <row r="467" spans="1:11" x14ac:dyDescent="0.25">
      <c r="A467">
        <f t="shared" si="66"/>
        <v>847.74999999997931</v>
      </c>
      <c r="B467">
        <v>275</v>
      </c>
      <c r="C467">
        <f t="shared" si="59"/>
        <v>295.86967552621638</v>
      </c>
      <c r="D467">
        <f t="shared" si="60"/>
        <v>390.30064048831997</v>
      </c>
      <c r="E467">
        <f t="shared" si="61"/>
        <v>-20.869675526216383</v>
      </c>
      <c r="F467">
        <f t="shared" si="62"/>
        <v>6.4524095733062505E-41</v>
      </c>
      <c r="G467">
        <f t="shared" si="62"/>
        <v>2.2519327521846192E-59</v>
      </c>
      <c r="H467">
        <f t="shared" si="62"/>
        <v>0</v>
      </c>
      <c r="I467">
        <f t="shared" si="64"/>
        <v>6.4524095733062505E-41</v>
      </c>
      <c r="J467">
        <f t="shared" si="63"/>
        <v>-20.869675526216383</v>
      </c>
      <c r="K467">
        <f t="shared" si="65"/>
        <v>435.5433565695551</v>
      </c>
    </row>
    <row r="468" spans="1:11" x14ac:dyDescent="0.25">
      <c r="A468">
        <f t="shared" si="66"/>
        <v>847.79999999997926</v>
      </c>
      <c r="B468">
        <v>288</v>
      </c>
      <c r="C468">
        <f t="shared" si="59"/>
        <v>295.82838939057194</v>
      </c>
      <c r="D468">
        <f t="shared" si="60"/>
        <v>390.25064048832002</v>
      </c>
      <c r="E468">
        <f t="shared" si="61"/>
        <v>-7.8283893905719424</v>
      </c>
      <c r="F468">
        <f t="shared" si="62"/>
        <v>2.3446425516531235E-41</v>
      </c>
      <c r="G468">
        <f t="shared" si="62"/>
        <v>6.750789882872652E-60</v>
      </c>
      <c r="H468">
        <f t="shared" si="62"/>
        <v>0</v>
      </c>
      <c r="I468">
        <f t="shared" si="64"/>
        <v>2.3446425516531235E-41</v>
      </c>
      <c r="J468">
        <f t="shared" si="63"/>
        <v>-7.8283893905719424</v>
      </c>
      <c r="K468">
        <f t="shared" si="65"/>
        <v>61.283680450419347</v>
      </c>
    </row>
    <row r="469" spans="1:11" x14ac:dyDescent="0.25">
      <c r="A469">
        <f t="shared" si="66"/>
        <v>847.84999999997922</v>
      </c>
      <c r="B469">
        <v>281</v>
      </c>
      <c r="C469">
        <f t="shared" si="59"/>
        <v>295.7871032549275</v>
      </c>
      <c r="D469">
        <f t="shared" si="60"/>
        <v>390.20064048832006</v>
      </c>
      <c r="E469">
        <f t="shared" si="61"/>
        <v>-14.787103254927501</v>
      </c>
      <c r="F469">
        <f t="shared" si="62"/>
        <v>8.4756585707075875E-42</v>
      </c>
      <c r="G469">
        <f t="shared" si="62"/>
        <v>2.0132414331419861E-60</v>
      </c>
      <c r="H469">
        <f t="shared" si="62"/>
        <v>0</v>
      </c>
      <c r="I469">
        <f t="shared" si="64"/>
        <v>8.4756585707075875E-42</v>
      </c>
      <c r="J469">
        <f t="shared" si="63"/>
        <v>-14.787103254927501</v>
      </c>
      <c r="K469">
        <f t="shared" si="65"/>
        <v>218.65842267188751</v>
      </c>
    </row>
    <row r="470" spans="1:11" x14ac:dyDescent="0.25">
      <c r="A470">
        <f t="shared" si="66"/>
        <v>847.89999999997917</v>
      </c>
      <c r="B470">
        <v>298</v>
      </c>
      <c r="C470">
        <f t="shared" si="59"/>
        <v>295.74581711928295</v>
      </c>
      <c r="D470">
        <f t="shared" si="60"/>
        <v>390.15064048832011</v>
      </c>
      <c r="E470">
        <f t="shared" si="61"/>
        <v>2.2541828807170532</v>
      </c>
      <c r="F470">
        <f t="shared" si="62"/>
        <v>3.0479817326691494E-42</v>
      </c>
      <c r="G470">
        <f t="shared" si="62"/>
        <v>5.9728172102725462E-61</v>
      </c>
      <c r="H470">
        <f t="shared" si="62"/>
        <v>0</v>
      </c>
      <c r="I470">
        <f t="shared" si="64"/>
        <v>3.0479817326691494E-42</v>
      </c>
      <c r="J470">
        <f t="shared" si="63"/>
        <v>2.2541828807170532</v>
      </c>
      <c r="K470">
        <f t="shared" si="65"/>
        <v>5.0813404597178327</v>
      </c>
    </row>
    <row r="471" spans="1:11" x14ac:dyDescent="0.25">
      <c r="A471">
        <f t="shared" si="66"/>
        <v>847.94999999997913</v>
      </c>
      <c r="B471">
        <v>298</v>
      </c>
      <c r="C471">
        <f t="shared" si="59"/>
        <v>295.70453098363851</v>
      </c>
      <c r="D471">
        <f t="shared" si="60"/>
        <v>390.10064048832015</v>
      </c>
      <c r="E471">
        <f t="shared" si="61"/>
        <v>2.2954690163614941</v>
      </c>
      <c r="F471">
        <f t="shared" si="62"/>
        <v>1.0904188777363995E-42</v>
      </c>
      <c r="G471">
        <f t="shared" si="62"/>
        <v>1.7628066638479541E-61</v>
      </c>
      <c r="H471">
        <f t="shared" si="62"/>
        <v>0</v>
      </c>
      <c r="I471">
        <f t="shared" si="64"/>
        <v>1.0904188777363995E-42</v>
      </c>
      <c r="J471">
        <f t="shared" si="63"/>
        <v>2.2954690163614941</v>
      </c>
      <c r="K471">
        <f t="shared" si="65"/>
        <v>5.2691780050756059</v>
      </c>
    </row>
    <row r="472" spans="1:11" x14ac:dyDescent="0.25">
      <c r="A472">
        <f t="shared" si="66"/>
        <v>847.99999999997908</v>
      </c>
      <c r="B472">
        <v>314</v>
      </c>
      <c r="C472">
        <f t="shared" si="59"/>
        <v>295.66324484799406</v>
      </c>
      <c r="D472">
        <f t="shared" si="60"/>
        <v>390.0506404883202</v>
      </c>
      <c r="E472">
        <f t="shared" si="61"/>
        <v>18.336755152005935</v>
      </c>
      <c r="F472">
        <f t="shared" si="62"/>
        <v>3.8807570815059979E-43</v>
      </c>
      <c r="G472">
        <f t="shared" si="62"/>
        <v>5.1757374598303454E-62</v>
      </c>
      <c r="H472">
        <f t="shared" si="62"/>
        <v>0</v>
      </c>
      <c r="I472">
        <f t="shared" si="64"/>
        <v>3.8807570815059979E-43</v>
      </c>
      <c r="J472">
        <f t="shared" si="63"/>
        <v>18.336755152005935</v>
      </c>
      <c r="K472">
        <f t="shared" si="65"/>
        <v>336.23658950461618</v>
      </c>
    </row>
    <row r="473" spans="1:11" x14ac:dyDescent="0.25">
      <c r="A473">
        <f t="shared" si="66"/>
        <v>848.04999999997904</v>
      </c>
      <c r="B473">
        <v>302</v>
      </c>
      <c r="C473">
        <f t="shared" si="59"/>
        <v>295.62195871234962</v>
      </c>
      <c r="D473">
        <f t="shared" si="60"/>
        <v>390.00064048832024</v>
      </c>
      <c r="E473">
        <f t="shared" si="61"/>
        <v>6.378041287650376</v>
      </c>
      <c r="F473">
        <f t="shared" si="62"/>
        <v>1.3739839231081457E-43</v>
      </c>
      <c r="G473">
        <f t="shared" si="62"/>
        <v>1.5117566542422154E-62</v>
      </c>
      <c r="H473">
        <f t="shared" si="62"/>
        <v>0</v>
      </c>
      <c r="I473">
        <f t="shared" si="64"/>
        <v>1.3739839231081457E-43</v>
      </c>
      <c r="J473">
        <f t="shared" si="63"/>
        <v>6.378041287650376</v>
      </c>
      <c r="K473">
        <f t="shared" si="65"/>
        <v>40.679410666972863</v>
      </c>
    </row>
    <row r="474" spans="1:11" x14ac:dyDescent="0.25">
      <c r="A474">
        <f t="shared" si="66"/>
        <v>848.09999999997899</v>
      </c>
      <c r="B474">
        <v>319</v>
      </c>
      <c r="C474">
        <f t="shared" si="59"/>
        <v>295.58067257670507</v>
      </c>
      <c r="D474">
        <f t="shared" si="60"/>
        <v>389.95064048832029</v>
      </c>
      <c r="E474">
        <f t="shared" si="61"/>
        <v>23.419327423294931</v>
      </c>
      <c r="F474">
        <f t="shared" si="62"/>
        <v>4.8393712371957352E-44</v>
      </c>
      <c r="G474">
        <f t="shared" si="62"/>
        <v>4.3927211448327296E-63</v>
      </c>
      <c r="H474">
        <f t="shared" si="62"/>
        <v>0</v>
      </c>
      <c r="I474">
        <f t="shared" si="64"/>
        <v>4.8393712371957352E-44</v>
      </c>
      <c r="J474">
        <f t="shared" si="63"/>
        <v>23.419327423294931</v>
      </c>
      <c r="K474">
        <f t="shared" si="65"/>
        <v>548.46489695949401</v>
      </c>
    </row>
    <row r="475" spans="1:11" x14ac:dyDescent="0.25">
      <c r="A475">
        <f t="shared" si="66"/>
        <v>848.14999999997895</v>
      </c>
      <c r="B475">
        <v>291</v>
      </c>
      <c r="C475">
        <f t="shared" si="59"/>
        <v>295.53938644106063</v>
      </c>
      <c r="D475">
        <f t="shared" si="60"/>
        <v>389.90064048832033</v>
      </c>
      <c r="E475">
        <f t="shared" si="61"/>
        <v>-4.5393864410606284</v>
      </c>
      <c r="F475">
        <f t="shared" si="62"/>
        <v>1.695658230044637E-44</v>
      </c>
      <c r="G475">
        <f t="shared" si="62"/>
        <v>1.2697770568213402E-63</v>
      </c>
      <c r="H475">
        <f t="shared" si="62"/>
        <v>0</v>
      </c>
      <c r="I475">
        <f t="shared" si="64"/>
        <v>1.695658230044637E-44</v>
      </c>
      <c r="J475">
        <f t="shared" si="63"/>
        <v>-4.5393864410606284</v>
      </c>
      <c r="K475">
        <f t="shared" si="65"/>
        <v>20.606029261285077</v>
      </c>
    </row>
    <row r="476" spans="1:11" x14ac:dyDescent="0.25">
      <c r="A476">
        <f t="shared" si="66"/>
        <v>848.1999999999789</v>
      </c>
      <c r="B476">
        <v>308</v>
      </c>
      <c r="C476">
        <f t="shared" si="59"/>
        <v>295.49810030541619</v>
      </c>
      <c r="D476">
        <f t="shared" si="60"/>
        <v>389.85064048832038</v>
      </c>
      <c r="E476">
        <f t="shared" si="61"/>
        <v>12.501899694583813</v>
      </c>
      <c r="F476">
        <f t="shared" si="62"/>
        <v>5.9105759275733846E-45</v>
      </c>
      <c r="G476">
        <f t="shared" si="62"/>
        <v>3.6514336384266296E-64</v>
      </c>
      <c r="H476">
        <f t="shared" si="62"/>
        <v>0</v>
      </c>
      <c r="I476">
        <f t="shared" si="64"/>
        <v>5.9105759275733846E-45</v>
      </c>
      <c r="J476">
        <f t="shared" si="63"/>
        <v>12.501899694583813</v>
      </c>
      <c r="K476">
        <f t="shared" si="65"/>
        <v>156.29749597343482</v>
      </c>
    </row>
    <row r="477" spans="1:11" x14ac:dyDescent="0.25">
      <c r="A477">
        <f t="shared" si="66"/>
        <v>848.24999999997885</v>
      </c>
      <c r="B477">
        <v>277</v>
      </c>
      <c r="C477">
        <f t="shared" si="59"/>
        <v>295.45681416977163</v>
      </c>
      <c r="D477">
        <f t="shared" si="60"/>
        <v>389.80064048832043</v>
      </c>
      <c r="E477">
        <f t="shared" si="61"/>
        <v>-18.456814169771633</v>
      </c>
      <c r="F477">
        <f t="shared" si="62"/>
        <v>2.0495729213278033E-45</v>
      </c>
      <c r="G477">
        <f t="shared" si="62"/>
        <v>1.044579368772961E-64</v>
      </c>
      <c r="H477">
        <f t="shared" si="62"/>
        <v>0</v>
      </c>
      <c r="I477">
        <f t="shared" si="64"/>
        <v>2.0495729213278033E-45</v>
      </c>
      <c r="J477">
        <f t="shared" si="63"/>
        <v>-18.456814169771633</v>
      </c>
      <c r="K477">
        <f t="shared" si="65"/>
        <v>340.65398929748295</v>
      </c>
    </row>
    <row r="478" spans="1:11" x14ac:dyDescent="0.25">
      <c r="A478">
        <f t="shared" si="66"/>
        <v>848.29999999997881</v>
      </c>
      <c r="B478">
        <v>342</v>
      </c>
      <c r="C478">
        <f t="shared" si="59"/>
        <v>295.41552803412719</v>
      </c>
      <c r="D478">
        <f t="shared" si="60"/>
        <v>389.75064048832047</v>
      </c>
      <c r="E478">
        <f t="shared" si="61"/>
        <v>46.584471965872808</v>
      </c>
      <c r="F478">
        <f t="shared" si="62"/>
        <v>7.0703195709855902E-46</v>
      </c>
      <c r="G478">
        <f t="shared" si="62"/>
        <v>2.972771790068434E-65</v>
      </c>
      <c r="H478">
        <f t="shared" si="62"/>
        <v>0</v>
      </c>
      <c r="I478">
        <f t="shared" si="64"/>
        <v>7.0703195709855902E-46</v>
      </c>
      <c r="J478">
        <f t="shared" si="63"/>
        <v>46.584471965872808</v>
      </c>
      <c r="K478">
        <f t="shared" si="65"/>
        <v>2170.1130283391894</v>
      </c>
    </row>
    <row r="479" spans="1:11" x14ac:dyDescent="0.25">
      <c r="A479">
        <f t="shared" si="66"/>
        <v>848.34999999997876</v>
      </c>
      <c r="B479">
        <v>307</v>
      </c>
      <c r="C479">
        <f t="shared" si="59"/>
        <v>295.37424189848275</v>
      </c>
      <c r="D479">
        <f t="shared" si="60"/>
        <v>389.70064048832052</v>
      </c>
      <c r="E479">
        <f t="shared" si="61"/>
        <v>11.625758101517249</v>
      </c>
      <c r="F479">
        <f t="shared" si="62"/>
        <v>2.4263687758990051E-46</v>
      </c>
      <c r="G479">
        <f t="shared" si="62"/>
        <v>8.4163501169414416E-66</v>
      </c>
      <c r="H479">
        <f t="shared" si="62"/>
        <v>0</v>
      </c>
      <c r="I479">
        <f t="shared" si="64"/>
        <v>2.4263687758990051E-46</v>
      </c>
      <c r="J479">
        <f t="shared" si="63"/>
        <v>11.625758101517249</v>
      </c>
      <c r="K479">
        <f t="shared" si="65"/>
        <v>135.15825143499396</v>
      </c>
    </row>
    <row r="480" spans="1:11" x14ac:dyDescent="0.25">
      <c r="A480">
        <f t="shared" si="66"/>
        <v>848.39999999997872</v>
      </c>
      <c r="B480">
        <v>321</v>
      </c>
      <c r="C480">
        <f t="shared" si="59"/>
        <v>295.33295576283831</v>
      </c>
      <c r="D480">
        <f t="shared" si="60"/>
        <v>389.65064048832056</v>
      </c>
      <c r="E480">
        <f t="shared" si="61"/>
        <v>25.66704423716169</v>
      </c>
      <c r="F480">
        <f t="shared" si="62"/>
        <v>8.2835532532645386E-47</v>
      </c>
      <c r="G480">
        <f t="shared" si="62"/>
        <v>2.370435330815657E-66</v>
      </c>
      <c r="H480">
        <f t="shared" si="62"/>
        <v>0</v>
      </c>
      <c r="I480">
        <f t="shared" si="64"/>
        <v>8.2835532532645386E-47</v>
      </c>
      <c r="J480">
        <f t="shared" si="63"/>
        <v>25.66704423716169</v>
      </c>
      <c r="K480">
        <f t="shared" si="65"/>
        <v>658.79715987241514</v>
      </c>
    </row>
    <row r="481" spans="1:11" x14ac:dyDescent="0.25">
      <c r="A481">
        <f t="shared" si="66"/>
        <v>848.44999999997867</v>
      </c>
      <c r="B481">
        <v>316</v>
      </c>
      <c r="C481">
        <f t="shared" si="59"/>
        <v>295.29166962719376</v>
      </c>
      <c r="D481">
        <f t="shared" si="60"/>
        <v>389.60064048832061</v>
      </c>
      <c r="E481">
        <f t="shared" si="61"/>
        <v>20.708330372806245</v>
      </c>
      <c r="F481">
        <f t="shared" si="62"/>
        <v>2.8133166984827641E-47</v>
      </c>
      <c r="G481">
        <f t="shared" si="62"/>
        <v>6.6416276622327488E-67</v>
      </c>
      <c r="H481">
        <f t="shared" si="62"/>
        <v>0</v>
      </c>
      <c r="I481">
        <f t="shared" si="64"/>
        <v>2.8133166984827641E-47</v>
      </c>
      <c r="J481">
        <f t="shared" si="63"/>
        <v>20.708330372806245</v>
      </c>
      <c r="K481">
        <f t="shared" si="65"/>
        <v>428.83494682928961</v>
      </c>
    </row>
    <row r="482" spans="1:11" x14ac:dyDescent="0.25">
      <c r="A482">
        <f t="shared" si="66"/>
        <v>848.49999999997863</v>
      </c>
      <c r="B482">
        <v>308</v>
      </c>
      <c r="C482">
        <f t="shared" si="59"/>
        <v>295.25038349154931</v>
      </c>
      <c r="D482">
        <f t="shared" si="60"/>
        <v>389.55064048832065</v>
      </c>
      <c r="E482">
        <f t="shared" si="61"/>
        <v>12.749616508450686</v>
      </c>
      <c r="F482">
        <f t="shared" si="62"/>
        <v>9.5052309782470292E-48</v>
      </c>
      <c r="G482">
        <f t="shared" si="62"/>
        <v>1.8512413126528643E-67</v>
      </c>
      <c r="H482">
        <f t="shared" si="62"/>
        <v>0</v>
      </c>
      <c r="I482">
        <f t="shared" si="64"/>
        <v>9.5052309782470292E-48</v>
      </c>
      <c r="J482">
        <f t="shared" si="63"/>
        <v>12.749616508450686</v>
      </c>
      <c r="K482">
        <f t="shared" si="65"/>
        <v>162.55272111255826</v>
      </c>
    </row>
    <row r="483" spans="1:11" x14ac:dyDescent="0.25">
      <c r="A483">
        <f t="shared" si="66"/>
        <v>848.54999999997858</v>
      </c>
      <c r="B483">
        <v>311</v>
      </c>
      <c r="C483">
        <f t="shared" si="59"/>
        <v>295.20909735590487</v>
      </c>
      <c r="D483">
        <f t="shared" si="60"/>
        <v>389.5006404883207</v>
      </c>
      <c r="E483">
        <f t="shared" si="61"/>
        <v>15.790902644095127</v>
      </c>
      <c r="F483">
        <f t="shared" si="62"/>
        <v>3.19483784916563E-48</v>
      </c>
      <c r="G483">
        <f t="shared" si="62"/>
        <v>5.1332644402704258E-68</v>
      </c>
      <c r="H483">
        <f t="shared" si="62"/>
        <v>0</v>
      </c>
      <c r="I483">
        <f t="shared" si="64"/>
        <v>3.19483784916563E-48</v>
      </c>
      <c r="J483">
        <f t="shared" si="63"/>
        <v>15.790902644095127</v>
      </c>
      <c r="K483">
        <f t="shared" si="65"/>
        <v>249.35260631529047</v>
      </c>
    </row>
    <row r="484" spans="1:11" x14ac:dyDescent="0.25">
      <c r="A484">
        <f t="shared" si="66"/>
        <v>848.59999999997854</v>
      </c>
      <c r="B484">
        <v>335</v>
      </c>
      <c r="C484">
        <f t="shared" si="59"/>
        <v>295.16781122026032</v>
      </c>
      <c r="D484">
        <f t="shared" si="60"/>
        <v>389.45064048832074</v>
      </c>
      <c r="E484">
        <f t="shared" si="61"/>
        <v>39.832188779739681</v>
      </c>
      <c r="F484">
        <f t="shared" si="62"/>
        <v>1.068260234704437E-48</v>
      </c>
      <c r="G484">
        <f t="shared" si="62"/>
        <v>1.4160100538613843E-68</v>
      </c>
      <c r="H484">
        <f t="shared" si="62"/>
        <v>0</v>
      </c>
      <c r="I484">
        <f t="shared" si="64"/>
        <v>1.068260234704437E-48</v>
      </c>
      <c r="J484">
        <f t="shared" si="63"/>
        <v>39.832188779739681</v>
      </c>
      <c r="K484">
        <f t="shared" si="65"/>
        <v>1586.6032629848198</v>
      </c>
    </row>
    <row r="485" spans="1:11" x14ac:dyDescent="0.25">
      <c r="A485">
        <f t="shared" si="66"/>
        <v>848.64999999997849</v>
      </c>
      <c r="B485">
        <v>265</v>
      </c>
      <c r="C485">
        <f t="shared" si="59"/>
        <v>295.12652508461588</v>
      </c>
      <c r="D485">
        <f t="shared" si="60"/>
        <v>389.40064048832079</v>
      </c>
      <c r="E485">
        <f t="shared" si="61"/>
        <v>-30.126525084615878</v>
      </c>
      <c r="F485">
        <f t="shared" si="62"/>
        <v>3.5534270107012025E-49</v>
      </c>
      <c r="G485">
        <f t="shared" si="62"/>
        <v>3.8858061533466639E-69</v>
      </c>
      <c r="H485">
        <f t="shared" si="62"/>
        <v>0</v>
      </c>
      <c r="I485">
        <f t="shared" si="64"/>
        <v>3.5534270107012025E-49</v>
      </c>
      <c r="J485">
        <f t="shared" si="63"/>
        <v>-30.126525084615878</v>
      </c>
      <c r="K485">
        <f t="shared" si="65"/>
        <v>907.60751367398973</v>
      </c>
    </row>
    <row r="486" spans="1:11" x14ac:dyDescent="0.25">
      <c r="A486">
        <f t="shared" si="66"/>
        <v>848.69999999997844</v>
      </c>
      <c r="B486">
        <v>291</v>
      </c>
      <c r="C486">
        <f t="shared" si="59"/>
        <v>295.08523894897144</v>
      </c>
      <c r="D486">
        <f t="shared" si="60"/>
        <v>389.35064048832083</v>
      </c>
      <c r="E486">
        <f t="shared" si="61"/>
        <v>-4.0852389489714369</v>
      </c>
      <c r="F486">
        <f t="shared" si="62"/>
        <v>1.1758714109470134E-49</v>
      </c>
      <c r="G486">
        <f t="shared" si="62"/>
        <v>1.060811017867783E-69</v>
      </c>
      <c r="H486">
        <f t="shared" si="62"/>
        <v>0</v>
      </c>
      <c r="I486">
        <f t="shared" si="64"/>
        <v>1.1758714109470134E-49</v>
      </c>
      <c r="J486">
        <f t="shared" si="63"/>
        <v>-4.0852389489714369</v>
      </c>
      <c r="K486">
        <f t="shared" si="65"/>
        <v>16.689177270193252</v>
      </c>
    </row>
    <row r="487" spans="1:11" x14ac:dyDescent="0.25">
      <c r="A487">
        <f t="shared" si="66"/>
        <v>848.7499999999784</v>
      </c>
      <c r="B487">
        <v>320</v>
      </c>
      <c r="C487">
        <f t="shared" si="59"/>
        <v>295.043952813327</v>
      </c>
      <c r="D487">
        <f t="shared" si="60"/>
        <v>389.30064048832088</v>
      </c>
      <c r="E487">
        <f t="shared" si="61"/>
        <v>24.956047186673004</v>
      </c>
      <c r="F487">
        <f t="shared" si="62"/>
        <v>3.8709214544188061E-50</v>
      </c>
      <c r="G487">
        <f t="shared" si="62"/>
        <v>2.8809585326649775E-70</v>
      </c>
      <c r="H487">
        <f t="shared" si="62"/>
        <v>0</v>
      </c>
      <c r="I487">
        <f t="shared" si="64"/>
        <v>3.8709214544188061E-50</v>
      </c>
      <c r="J487">
        <f t="shared" si="63"/>
        <v>24.956047186673004</v>
      </c>
      <c r="K487">
        <f t="shared" si="65"/>
        <v>622.80429118344955</v>
      </c>
    </row>
    <row r="488" spans="1:11" x14ac:dyDescent="0.25">
      <c r="A488">
        <f t="shared" si="66"/>
        <v>848.79999999997835</v>
      </c>
      <c r="B488">
        <v>312</v>
      </c>
      <c r="C488">
        <f t="shared" si="59"/>
        <v>295.00266667768244</v>
      </c>
      <c r="D488">
        <f t="shared" si="60"/>
        <v>389.25064048832093</v>
      </c>
      <c r="E488">
        <f t="shared" si="61"/>
        <v>16.997333322317559</v>
      </c>
      <c r="F488">
        <f t="shared" si="62"/>
        <v>1.267683921436534E-50</v>
      </c>
      <c r="G488">
        <f t="shared" si="62"/>
        <v>7.7835566050765665E-71</v>
      </c>
      <c r="H488">
        <f t="shared" si="62"/>
        <v>0</v>
      </c>
      <c r="I488">
        <f t="shared" si="64"/>
        <v>1.267683921436534E-50</v>
      </c>
      <c r="J488">
        <f t="shared" si="63"/>
        <v>16.997333322317559</v>
      </c>
      <c r="K488">
        <f t="shared" si="65"/>
        <v>288.90934006996685</v>
      </c>
    </row>
    <row r="489" spans="1:11" x14ac:dyDescent="0.25">
      <c r="A489">
        <f t="shared" si="66"/>
        <v>848.84999999997831</v>
      </c>
      <c r="B489">
        <v>272</v>
      </c>
      <c r="C489">
        <f t="shared" si="59"/>
        <v>294.961380542038</v>
      </c>
      <c r="D489">
        <f t="shared" si="60"/>
        <v>389.20064048832097</v>
      </c>
      <c r="E489">
        <f t="shared" si="61"/>
        <v>-22.961380542038</v>
      </c>
      <c r="F489">
        <f t="shared" si="62"/>
        <v>4.1299966592780644E-51</v>
      </c>
      <c r="G489">
        <f t="shared" si="62"/>
        <v>2.0919979968343666E-71</v>
      </c>
      <c r="H489">
        <f t="shared" si="62"/>
        <v>0</v>
      </c>
      <c r="I489">
        <f t="shared" si="64"/>
        <v>4.1299966592780644E-51</v>
      </c>
      <c r="J489">
        <f t="shared" si="63"/>
        <v>-22.961380542038</v>
      </c>
      <c r="K489">
        <f t="shared" si="65"/>
        <v>527.22499639628131</v>
      </c>
    </row>
    <row r="490" spans="1:11" x14ac:dyDescent="0.25">
      <c r="A490">
        <f t="shared" si="66"/>
        <v>848.89999999997826</v>
      </c>
      <c r="B490">
        <v>317</v>
      </c>
      <c r="C490">
        <f t="shared" si="59"/>
        <v>294.92009440639356</v>
      </c>
      <c r="D490">
        <f t="shared" si="60"/>
        <v>389.15064048832102</v>
      </c>
      <c r="E490">
        <f t="shared" si="61"/>
        <v>22.079905593606441</v>
      </c>
      <c r="F490">
        <f t="shared" si="62"/>
        <v>1.3385374116181169E-51</v>
      </c>
      <c r="G490">
        <f t="shared" si="62"/>
        <v>5.5935372671556355E-72</v>
      </c>
      <c r="H490">
        <f t="shared" si="62"/>
        <v>0</v>
      </c>
      <c r="I490">
        <f t="shared" si="64"/>
        <v>1.3385374116181169E-51</v>
      </c>
      <c r="J490">
        <f t="shared" si="63"/>
        <v>22.079905593606441</v>
      </c>
      <c r="K490">
        <f t="shared" si="65"/>
        <v>487.52223102257301</v>
      </c>
    </row>
    <row r="491" spans="1:11" x14ac:dyDescent="0.25">
      <c r="A491">
        <f t="shared" si="66"/>
        <v>848.94999999997822</v>
      </c>
      <c r="B491">
        <v>316</v>
      </c>
      <c r="C491">
        <f t="shared" si="59"/>
        <v>294.87880827074912</v>
      </c>
      <c r="D491">
        <f t="shared" si="60"/>
        <v>389.10064048832106</v>
      </c>
      <c r="E491">
        <f t="shared" si="61"/>
        <v>21.121191729250882</v>
      </c>
      <c r="F491">
        <f t="shared" si="62"/>
        <v>4.3157216181538569E-52</v>
      </c>
      <c r="G491">
        <f t="shared" si="62"/>
        <v>1.4878320263507328E-72</v>
      </c>
      <c r="H491">
        <f t="shared" si="62"/>
        <v>0</v>
      </c>
      <c r="I491">
        <f t="shared" si="64"/>
        <v>4.3157216181538569E-52</v>
      </c>
      <c r="J491">
        <f t="shared" si="63"/>
        <v>21.121191729250882</v>
      </c>
      <c r="K491">
        <f t="shared" si="65"/>
        <v>446.10474006377586</v>
      </c>
    </row>
    <row r="492" spans="1:11" x14ac:dyDescent="0.25">
      <c r="A492">
        <f t="shared" si="66"/>
        <v>848.99999999997817</v>
      </c>
      <c r="B492">
        <v>299</v>
      </c>
      <c r="C492">
        <f t="shared" si="59"/>
        <v>294.83752213510456</v>
      </c>
      <c r="D492">
        <f t="shared" si="60"/>
        <v>389.05064048832111</v>
      </c>
      <c r="E492">
        <f t="shared" si="61"/>
        <v>4.1624778648954361</v>
      </c>
      <c r="F492">
        <f t="shared" si="62"/>
        <v>1.3842624160109497E-52</v>
      </c>
      <c r="G492">
        <f t="shared" si="62"/>
        <v>3.9369814200120218E-73</v>
      </c>
      <c r="H492">
        <f t="shared" si="62"/>
        <v>0</v>
      </c>
      <c r="I492">
        <f t="shared" si="64"/>
        <v>1.3842624160109497E-52</v>
      </c>
      <c r="J492">
        <f t="shared" si="63"/>
        <v>4.1624778648954361</v>
      </c>
      <c r="K492">
        <f t="shared" si="65"/>
        <v>17.32622197574447</v>
      </c>
    </row>
    <row r="493" spans="1:11" x14ac:dyDescent="0.25">
      <c r="A493">
        <f t="shared" si="66"/>
        <v>849.04999999997813</v>
      </c>
      <c r="B493">
        <v>305</v>
      </c>
      <c r="C493">
        <f t="shared" si="59"/>
        <v>294.79623599946012</v>
      </c>
      <c r="D493">
        <f t="shared" si="60"/>
        <v>389.00064048832115</v>
      </c>
      <c r="E493">
        <f t="shared" si="61"/>
        <v>10.203764000539877</v>
      </c>
      <c r="F493">
        <f t="shared" si="62"/>
        <v>4.416980961945941E-53</v>
      </c>
      <c r="G493">
        <f t="shared" si="62"/>
        <v>1.0363702147873533E-73</v>
      </c>
      <c r="H493">
        <f t="shared" si="62"/>
        <v>0</v>
      </c>
      <c r="I493">
        <f t="shared" si="64"/>
        <v>4.416980961945941E-53</v>
      </c>
      <c r="J493">
        <f t="shared" si="63"/>
        <v>10.203764000539877</v>
      </c>
      <c r="K493">
        <f t="shared" si="65"/>
        <v>104.11679977871356</v>
      </c>
    </row>
    <row r="494" spans="1:11" x14ac:dyDescent="0.25">
      <c r="A494">
        <f t="shared" si="66"/>
        <v>849.09999999997808</v>
      </c>
      <c r="B494">
        <v>295</v>
      </c>
      <c r="C494">
        <f t="shared" si="59"/>
        <v>294.75494986381568</v>
      </c>
      <c r="D494">
        <f t="shared" si="60"/>
        <v>388.9506404883212</v>
      </c>
      <c r="E494">
        <f t="shared" si="61"/>
        <v>0.24505013618431803</v>
      </c>
      <c r="F494">
        <f t="shared" si="62"/>
        <v>1.402086224997431E-53</v>
      </c>
      <c r="G494">
        <f t="shared" si="62"/>
        <v>2.713992079952472E-74</v>
      </c>
      <c r="H494">
        <f t="shared" si="62"/>
        <v>0</v>
      </c>
      <c r="I494">
        <f t="shared" si="64"/>
        <v>1.402086224997431E-53</v>
      </c>
      <c r="J494">
        <f t="shared" si="63"/>
        <v>0.24505013618431803</v>
      </c>
      <c r="K494">
        <f t="shared" si="65"/>
        <v>6.0049569243952813E-2</v>
      </c>
    </row>
    <row r="495" spans="1:11" x14ac:dyDescent="0.25">
      <c r="A495">
        <f t="shared" si="66"/>
        <v>849.14999999997804</v>
      </c>
      <c r="B495">
        <v>273</v>
      </c>
      <c r="C495">
        <f t="shared" si="59"/>
        <v>294.71366372817113</v>
      </c>
      <c r="D495">
        <f t="shared" si="60"/>
        <v>388.90064048832124</v>
      </c>
      <c r="E495">
        <f t="shared" si="61"/>
        <v>-21.713663728171127</v>
      </c>
      <c r="F495">
        <f t="shared" si="62"/>
        <v>4.4275758819569569E-54</v>
      </c>
      <c r="G495">
        <f t="shared" si="62"/>
        <v>7.0704055379026746E-75</v>
      </c>
      <c r="H495">
        <f t="shared" si="62"/>
        <v>0</v>
      </c>
      <c r="I495">
        <f t="shared" si="64"/>
        <v>4.4275758819569569E-54</v>
      </c>
      <c r="J495">
        <f t="shared" si="63"/>
        <v>-21.713663728171127</v>
      </c>
      <c r="K495">
        <f t="shared" si="65"/>
        <v>471.48319250009445</v>
      </c>
    </row>
    <row r="496" spans="1:11" x14ac:dyDescent="0.25">
      <c r="A496">
        <f t="shared" si="66"/>
        <v>849.19999999997799</v>
      </c>
      <c r="B496">
        <v>285</v>
      </c>
      <c r="C496">
        <f t="shared" si="59"/>
        <v>294.67237759252669</v>
      </c>
      <c r="D496">
        <f t="shared" si="60"/>
        <v>388.85064048832129</v>
      </c>
      <c r="E496">
        <f t="shared" si="61"/>
        <v>-9.6723775925266864</v>
      </c>
      <c r="F496">
        <f t="shared" si="62"/>
        <v>1.3909111832987126E-54</v>
      </c>
      <c r="G496">
        <f t="shared" si="62"/>
        <v>1.8324079536034405E-75</v>
      </c>
      <c r="H496">
        <f t="shared" si="62"/>
        <v>0</v>
      </c>
      <c r="I496">
        <f t="shared" si="64"/>
        <v>1.3909111832987126E-54</v>
      </c>
      <c r="J496">
        <f t="shared" si="63"/>
        <v>-9.6723775925266864</v>
      </c>
      <c r="K496">
        <f t="shared" si="65"/>
        <v>93.554888292412343</v>
      </c>
    </row>
    <row r="497" spans="1:11" x14ac:dyDescent="0.25">
      <c r="A497">
        <f t="shared" si="66"/>
        <v>849.24999999997794</v>
      </c>
      <c r="B497">
        <v>338</v>
      </c>
      <c r="C497">
        <f t="shared" si="59"/>
        <v>294.63109145688225</v>
      </c>
      <c r="D497">
        <f t="shared" si="60"/>
        <v>388.80064048832133</v>
      </c>
      <c r="E497">
        <f t="shared" si="61"/>
        <v>43.368908543117755</v>
      </c>
      <c r="F497">
        <f t="shared" si="62"/>
        <v>4.3468522653319475E-55</v>
      </c>
      <c r="G497">
        <f t="shared" si="62"/>
        <v>4.7243504657010384E-76</v>
      </c>
      <c r="H497">
        <f t="shared" si="62"/>
        <v>0</v>
      </c>
      <c r="I497">
        <f t="shared" si="64"/>
        <v>4.3468522653319475E-55</v>
      </c>
      <c r="J497">
        <f t="shared" si="63"/>
        <v>43.368908543117755</v>
      </c>
      <c r="K497">
        <f t="shared" si="65"/>
        <v>1880.8622282213121</v>
      </c>
    </row>
    <row r="498" spans="1:11" x14ac:dyDescent="0.25">
      <c r="A498">
        <f t="shared" si="66"/>
        <v>849.2999999999779</v>
      </c>
      <c r="B498">
        <v>305</v>
      </c>
      <c r="C498">
        <f t="shared" si="59"/>
        <v>294.5898053212378</v>
      </c>
      <c r="D498">
        <f t="shared" si="60"/>
        <v>388.75064048832138</v>
      </c>
      <c r="E498">
        <f t="shared" si="61"/>
        <v>10.410194678762196</v>
      </c>
      <c r="F498">
        <f t="shared" si="62"/>
        <v>1.3514265814706748E-55</v>
      </c>
      <c r="G498">
        <f t="shared" si="62"/>
        <v>1.211725205417344E-76</v>
      </c>
      <c r="H498">
        <f t="shared" si="62"/>
        <v>0</v>
      </c>
      <c r="I498">
        <f t="shared" si="64"/>
        <v>1.3514265814706748E-55</v>
      </c>
      <c r="J498">
        <f t="shared" si="63"/>
        <v>10.410194678762196</v>
      </c>
      <c r="K498">
        <f t="shared" si="65"/>
        <v>108.37215324972873</v>
      </c>
    </row>
    <row r="499" spans="1:11" x14ac:dyDescent="0.25">
      <c r="A499">
        <f t="shared" si="66"/>
        <v>849.34999999997785</v>
      </c>
      <c r="B499">
        <v>291</v>
      </c>
      <c r="C499">
        <f t="shared" si="59"/>
        <v>294.54851918559325</v>
      </c>
      <c r="D499">
        <f t="shared" si="60"/>
        <v>388.70064048832143</v>
      </c>
      <c r="E499">
        <f t="shared" si="61"/>
        <v>-3.5485191855932499</v>
      </c>
      <c r="F499">
        <f t="shared" si="62"/>
        <v>4.1797675397601567E-56</v>
      </c>
      <c r="G499">
        <f t="shared" si="62"/>
        <v>3.0917777806105591E-77</v>
      </c>
      <c r="H499">
        <f t="shared" si="62"/>
        <v>0</v>
      </c>
      <c r="I499">
        <f t="shared" si="64"/>
        <v>4.1797675397601567E-56</v>
      </c>
      <c r="J499">
        <f t="shared" si="63"/>
        <v>-3.5485191855932499</v>
      </c>
      <c r="K499">
        <f t="shared" si="65"/>
        <v>12.591988410523381</v>
      </c>
    </row>
    <row r="500" spans="1:11" x14ac:dyDescent="0.25">
      <c r="A500">
        <f t="shared" si="66"/>
        <v>849.39999999997781</v>
      </c>
      <c r="B500">
        <v>345</v>
      </c>
      <c r="C500">
        <f t="shared" si="59"/>
        <v>294.50723304994881</v>
      </c>
      <c r="D500">
        <f t="shared" si="60"/>
        <v>388.65064048832147</v>
      </c>
      <c r="E500">
        <f t="shared" si="61"/>
        <v>50.492766950051191</v>
      </c>
      <c r="F500">
        <f t="shared" si="62"/>
        <v>1.2860382810663816E-56</v>
      </c>
      <c r="G500">
        <f t="shared" si="62"/>
        <v>7.8479187300715385E-78</v>
      </c>
      <c r="H500">
        <f t="shared" si="62"/>
        <v>0</v>
      </c>
      <c r="I500">
        <f t="shared" si="64"/>
        <v>1.2860382810663816E-56</v>
      </c>
      <c r="J500">
        <f t="shared" si="63"/>
        <v>50.492766950051191</v>
      </c>
      <c r="K500">
        <f t="shared" si="65"/>
        <v>2549.5195142721818</v>
      </c>
    </row>
    <row r="501" spans="1:11" x14ac:dyDescent="0.25">
      <c r="A501">
        <f t="shared" si="66"/>
        <v>849.44999999997776</v>
      </c>
      <c r="B501">
        <v>300</v>
      </c>
      <c r="C501">
        <f t="shared" si="59"/>
        <v>294.46594691430437</v>
      </c>
      <c r="D501">
        <f t="shared" si="60"/>
        <v>388.60064048832152</v>
      </c>
      <c r="E501">
        <f t="shared" si="61"/>
        <v>5.534053085695632</v>
      </c>
      <c r="F501">
        <f t="shared" si="62"/>
        <v>3.9363867294355994E-57</v>
      </c>
      <c r="G501">
        <f t="shared" si="62"/>
        <v>1.9817223966949914E-78</v>
      </c>
      <c r="H501">
        <f t="shared" si="62"/>
        <v>0</v>
      </c>
      <c r="I501">
        <f t="shared" si="64"/>
        <v>3.9363867294355994E-57</v>
      </c>
      <c r="J501">
        <f t="shared" si="63"/>
        <v>5.534053085695632</v>
      </c>
      <c r="K501">
        <f t="shared" si="65"/>
        <v>30.625743555297348</v>
      </c>
    </row>
    <row r="502" spans="1:11" x14ac:dyDescent="0.25">
      <c r="A502">
        <f t="shared" si="66"/>
        <v>849.49999999997772</v>
      </c>
      <c r="B502">
        <v>274</v>
      </c>
      <c r="C502">
        <f t="shared" si="59"/>
        <v>294.42466077865993</v>
      </c>
      <c r="D502">
        <f t="shared" si="60"/>
        <v>388.55064048832156</v>
      </c>
      <c r="E502">
        <f t="shared" si="61"/>
        <v>-20.424660778659927</v>
      </c>
      <c r="F502">
        <f t="shared" si="62"/>
        <v>1.1986260639382835E-57</v>
      </c>
      <c r="G502">
        <f t="shared" si="62"/>
        <v>4.9782102381115107E-79</v>
      </c>
      <c r="H502">
        <f t="shared" si="62"/>
        <v>0</v>
      </c>
      <c r="I502">
        <f t="shared" si="64"/>
        <v>1.1986260639382835E-57</v>
      </c>
      <c r="J502">
        <f t="shared" si="63"/>
        <v>-20.424660778659927</v>
      </c>
      <c r="K502">
        <f t="shared" si="65"/>
        <v>417.16676792332913</v>
      </c>
    </row>
    <row r="503" spans="1:11" x14ac:dyDescent="0.25">
      <c r="A503">
        <f t="shared" si="66"/>
        <v>849.54999999997767</v>
      </c>
      <c r="B503">
        <v>287</v>
      </c>
      <c r="C503">
        <f t="shared" si="59"/>
        <v>294.38337464301537</v>
      </c>
      <c r="D503">
        <f t="shared" si="60"/>
        <v>388.50064048832161</v>
      </c>
      <c r="E503">
        <f t="shared" si="61"/>
        <v>-7.3833746430153724</v>
      </c>
      <c r="F503">
        <f t="shared" si="62"/>
        <v>3.6308789534369757E-58</v>
      </c>
      <c r="G503">
        <f t="shared" si="62"/>
        <v>1.2440726570222218E-79</v>
      </c>
      <c r="H503">
        <f t="shared" si="62"/>
        <v>0</v>
      </c>
      <c r="I503">
        <f t="shared" si="64"/>
        <v>3.6308789534369757E-58</v>
      </c>
      <c r="J503">
        <f t="shared" si="63"/>
        <v>-7.3833746430153724</v>
      </c>
      <c r="K503">
        <f t="shared" si="65"/>
        <v>54.514221119122375</v>
      </c>
    </row>
    <row r="504" spans="1:11" x14ac:dyDescent="0.25">
      <c r="A504">
        <f t="shared" si="66"/>
        <v>849.59999999997763</v>
      </c>
      <c r="B504">
        <v>275</v>
      </c>
      <c r="C504">
        <f t="shared" si="59"/>
        <v>294.34208850737093</v>
      </c>
      <c r="D504">
        <f t="shared" si="60"/>
        <v>388.45064048832165</v>
      </c>
      <c r="E504">
        <f t="shared" si="61"/>
        <v>-19.342088507370931</v>
      </c>
      <c r="F504">
        <f t="shared" si="62"/>
        <v>1.0941627349022826E-58</v>
      </c>
      <c r="G504">
        <f t="shared" si="62"/>
        <v>3.0928606399682233E-80</v>
      </c>
      <c r="H504">
        <f t="shared" si="62"/>
        <v>0</v>
      </c>
      <c r="I504">
        <f t="shared" si="64"/>
        <v>1.0941627349022826E-58</v>
      </c>
      <c r="J504">
        <f t="shared" si="63"/>
        <v>-19.342088507370931</v>
      </c>
      <c r="K504">
        <f t="shared" si="65"/>
        <v>374.11638782697065</v>
      </c>
    </row>
    <row r="505" spans="1:11" x14ac:dyDescent="0.25">
      <c r="A505">
        <f t="shared" si="66"/>
        <v>849.64999999997758</v>
      </c>
      <c r="B505">
        <v>305</v>
      </c>
      <c r="C505">
        <f t="shared" si="59"/>
        <v>294.30080237172649</v>
      </c>
      <c r="D505">
        <f t="shared" si="60"/>
        <v>388.4006404883217</v>
      </c>
      <c r="E505">
        <f t="shared" si="61"/>
        <v>10.69919762827351</v>
      </c>
      <c r="F505">
        <f t="shared" si="62"/>
        <v>3.280153469595242E-59</v>
      </c>
      <c r="G505">
        <f t="shared" si="62"/>
        <v>7.6492182729156293E-81</v>
      </c>
      <c r="H505">
        <f t="shared" si="62"/>
        <v>0</v>
      </c>
      <c r="I505">
        <f t="shared" si="64"/>
        <v>3.280153469595242E-59</v>
      </c>
      <c r="J505">
        <f t="shared" si="63"/>
        <v>10.69919762827351</v>
      </c>
      <c r="K505">
        <f t="shared" si="65"/>
        <v>114.4728298888535</v>
      </c>
    </row>
    <row r="506" spans="1:11" x14ac:dyDescent="0.25">
      <c r="A506">
        <f t="shared" si="66"/>
        <v>849.69999999997754</v>
      </c>
      <c r="B506">
        <v>284</v>
      </c>
      <c r="C506">
        <f t="shared" si="59"/>
        <v>294.25951623608194</v>
      </c>
      <c r="D506">
        <f t="shared" si="60"/>
        <v>388.35064048832174</v>
      </c>
      <c r="E506">
        <f t="shared" si="61"/>
        <v>-10.259516236081936</v>
      </c>
      <c r="F506">
        <f t="shared" si="62"/>
        <v>9.7824695162154068E-60</v>
      </c>
      <c r="G506">
        <f t="shared" si="62"/>
        <v>1.881983672471584E-81</v>
      </c>
      <c r="H506">
        <f t="shared" si="62"/>
        <v>0</v>
      </c>
      <c r="I506">
        <f t="shared" si="64"/>
        <v>9.7824695162154068E-60</v>
      </c>
      <c r="J506">
        <f t="shared" si="63"/>
        <v>-10.259516236081936</v>
      </c>
      <c r="K506">
        <f t="shared" si="65"/>
        <v>105.25767339842885</v>
      </c>
    </row>
    <row r="507" spans="1:11" x14ac:dyDescent="0.25">
      <c r="A507">
        <f t="shared" si="66"/>
        <v>849.74999999997749</v>
      </c>
      <c r="B507">
        <v>290</v>
      </c>
      <c r="C507">
        <f t="shared" si="59"/>
        <v>294.21823010043749</v>
      </c>
      <c r="D507">
        <f t="shared" si="60"/>
        <v>388.30064048832179</v>
      </c>
      <c r="E507">
        <f t="shared" si="61"/>
        <v>-4.2182301004374949</v>
      </c>
      <c r="F507">
        <f t="shared" si="62"/>
        <v>2.9023176182637524E-60</v>
      </c>
      <c r="G507">
        <f t="shared" si="62"/>
        <v>4.6063479917275148E-82</v>
      </c>
      <c r="H507">
        <f t="shared" si="62"/>
        <v>0</v>
      </c>
      <c r="I507">
        <f t="shared" si="64"/>
        <v>2.9023176182637524E-60</v>
      </c>
      <c r="J507">
        <f t="shared" si="63"/>
        <v>-4.2182301004374949</v>
      </c>
      <c r="K507">
        <f t="shared" si="65"/>
        <v>17.793465180236918</v>
      </c>
    </row>
    <row r="508" spans="1:11" x14ac:dyDescent="0.25">
      <c r="A508">
        <f t="shared" si="66"/>
        <v>849.79999999997744</v>
      </c>
      <c r="B508">
        <v>288</v>
      </c>
      <c r="C508">
        <f t="shared" si="59"/>
        <v>294.17694396479305</v>
      </c>
      <c r="D508">
        <f t="shared" si="60"/>
        <v>388.25064048832184</v>
      </c>
      <c r="E508">
        <f t="shared" si="61"/>
        <v>-6.176943964793054</v>
      </c>
      <c r="F508">
        <f t="shared" si="62"/>
        <v>8.5661064792215935E-61</v>
      </c>
      <c r="G508">
        <f t="shared" si="62"/>
        <v>1.1216044722861952E-82</v>
      </c>
      <c r="H508">
        <f t="shared" si="62"/>
        <v>0</v>
      </c>
      <c r="I508">
        <f t="shared" si="64"/>
        <v>8.5661064792215935E-61</v>
      </c>
      <c r="J508">
        <f t="shared" si="63"/>
        <v>-6.176943964793054</v>
      </c>
      <c r="K508">
        <f t="shared" si="65"/>
        <v>38.154636744193333</v>
      </c>
    </row>
    <row r="509" spans="1:11" x14ac:dyDescent="0.25">
      <c r="A509">
        <f t="shared" si="66"/>
        <v>849.8499999999774</v>
      </c>
      <c r="B509">
        <v>284</v>
      </c>
      <c r="C509">
        <f t="shared" si="59"/>
        <v>294.13565782914861</v>
      </c>
      <c r="D509">
        <f t="shared" si="60"/>
        <v>388.20064048832188</v>
      </c>
      <c r="E509">
        <f t="shared" si="61"/>
        <v>-10.135657829148613</v>
      </c>
      <c r="F509">
        <f t="shared" si="62"/>
        <v>2.5151511774304292E-61</v>
      </c>
      <c r="G509">
        <f t="shared" si="62"/>
        <v>2.7168447116953254E-83</v>
      </c>
      <c r="H509">
        <f t="shared" si="62"/>
        <v>0</v>
      </c>
      <c r="I509">
        <f t="shared" si="64"/>
        <v>2.5151511774304292E-61</v>
      </c>
      <c r="J509">
        <f t="shared" si="63"/>
        <v>-10.135657829148613</v>
      </c>
      <c r="K509">
        <f t="shared" si="65"/>
        <v>102.73155962958157</v>
      </c>
    </row>
    <row r="510" spans="1:11" x14ac:dyDescent="0.25">
      <c r="A510">
        <f t="shared" si="66"/>
        <v>849.89999999997735</v>
      </c>
      <c r="B510">
        <v>292</v>
      </c>
      <c r="C510">
        <f t="shared" si="59"/>
        <v>294.09437169350406</v>
      </c>
      <c r="D510">
        <f t="shared" si="60"/>
        <v>388.15064048832193</v>
      </c>
      <c r="E510">
        <f t="shared" si="61"/>
        <v>-2.0943716935040584</v>
      </c>
      <c r="F510">
        <f t="shared" si="62"/>
        <v>7.3466071175864178E-62</v>
      </c>
      <c r="G510">
        <f t="shared" si="62"/>
        <v>6.5468440343459797E-84</v>
      </c>
      <c r="H510">
        <f t="shared" si="62"/>
        <v>0</v>
      </c>
      <c r="I510">
        <f t="shared" si="64"/>
        <v>7.3466071175864178E-62</v>
      </c>
      <c r="J510">
        <f t="shared" si="63"/>
        <v>-2.0943716935040584</v>
      </c>
      <c r="K510">
        <f t="shared" si="65"/>
        <v>4.3863927905510574</v>
      </c>
    </row>
    <row r="511" spans="1:11" x14ac:dyDescent="0.25">
      <c r="A511">
        <f t="shared" si="66"/>
        <v>849.94999999997731</v>
      </c>
      <c r="B511">
        <v>278</v>
      </c>
      <c r="C511">
        <f t="shared" si="59"/>
        <v>294.05308555785962</v>
      </c>
      <c r="D511">
        <f t="shared" si="60"/>
        <v>388.10064048832197</v>
      </c>
      <c r="E511">
        <f t="shared" si="61"/>
        <v>-16.053085557859617</v>
      </c>
      <c r="F511">
        <f t="shared" si="62"/>
        <v>2.1347726574613092E-62</v>
      </c>
      <c r="G511">
        <f t="shared" si="62"/>
        <v>1.5694275395856356E-84</v>
      </c>
      <c r="H511">
        <f t="shared" si="62"/>
        <v>0</v>
      </c>
      <c r="I511">
        <f t="shared" si="64"/>
        <v>2.1347726574613092E-62</v>
      </c>
      <c r="J511">
        <f t="shared" si="63"/>
        <v>-16.053085557859617</v>
      </c>
      <c r="K511">
        <f t="shared" si="65"/>
        <v>257.70155592796101</v>
      </c>
    </row>
    <row r="512" spans="1:11" x14ac:dyDescent="0.25">
      <c r="A512">
        <f t="shared" si="66"/>
        <v>849.99999999997726</v>
      </c>
      <c r="B512">
        <v>292</v>
      </c>
      <c r="C512">
        <f t="shared" si="59"/>
        <v>294.01179942221518</v>
      </c>
      <c r="D512">
        <f t="shared" si="60"/>
        <v>388.05064048832202</v>
      </c>
      <c r="E512">
        <f t="shared" si="61"/>
        <v>-2.0117994222151765</v>
      </c>
      <c r="F512">
        <f t="shared" si="62"/>
        <v>6.1710425855195019E-63</v>
      </c>
      <c r="G512">
        <f t="shared" si="62"/>
        <v>3.7427656828494687E-85</v>
      </c>
      <c r="H512">
        <f t="shared" si="62"/>
        <v>0</v>
      </c>
      <c r="I512">
        <f t="shared" si="64"/>
        <v>6.1710425855195019E-63</v>
      </c>
      <c r="J512">
        <f t="shared" si="63"/>
        <v>-2.0117994222151765</v>
      </c>
      <c r="K512">
        <f t="shared" si="65"/>
        <v>4.0473369152253182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43923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327</v>
      </c>
    </row>
    <row r="13" spans="1:1" x14ac:dyDescent="0.25">
      <c r="A13">
        <v>318</v>
      </c>
    </row>
    <row r="14" spans="1:1" x14ac:dyDescent="0.25">
      <c r="A14">
        <v>323</v>
      </c>
    </row>
    <row r="15" spans="1:1" x14ac:dyDescent="0.25">
      <c r="A15">
        <v>315</v>
      </c>
    </row>
    <row r="16" spans="1:1" x14ac:dyDescent="0.25">
      <c r="A16">
        <v>294</v>
      </c>
    </row>
    <row r="17" spans="1:1" x14ac:dyDescent="0.25">
      <c r="A17">
        <v>302</v>
      </c>
    </row>
    <row r="18" spans="1:1" x14ac:dyDescent="0.25">
      <c r="A18">
        <v>335</v>
      </c>
    </row>
    <row r="19" spans="1:1" x14ac:dyDescent="0.25">
      <c r="A19">
        <v>325</v>
      </c>
    </row>
    <row r="20" spans="1:1" x14ac:dyDescent="0.25">
      <c r="A20">
        <v>332</v>
      </c>
    </row>
    <row r="21" spans="1:1" x14ac:dyDescent="0.25">
      <c r="A21">
        <v>294</v>
      </c>
    </row>
    <row r="22" spans="1:1" x14ac:dyDescent="0.25">
      <c r="A22">
        <v>338</v>
      </c>
    </row>
    <row r="23" spans="1:1" x14ac:dyDescent="0.25">
      <c r="A23">
        <v>309</v>
      </c>
    </row>
    <row r="24" spans="1:1" x14ac:dyDescent="0.25">
      <c r="A24">
        <v>291</v>
      </c>
    </row>
    <row r="25" spans="1:1" x14ac:dyDescent="0.25">
      <c r="A25">
        <v>298</v>
      </c>
    </row>
    <row r="26" spans="1:1" x14ac:dyDescent="0.25">
      <c r="A26">
        <v>315</v>
      </c>
    </row>
    <row r="27" spans="1:1" x14ac:dyDescent="0.25">
      <c r="A27">
        <v>324</v>
      </c>
    </row>
    <row r="28" spans="1:1" x14ac:dyDescent="0.25">
      <c r="A28">
        <v>335</v>
      </c>
    </row>
    <row r="29" spans="1:1" x14ac:dyDescent="0.25">
      <c r="A29">
        <v>298</v>
      </c>
    </row>
    <row r="30" spans="1:1" x14ac:dyDescent="0.25">
      <c r="A30">
        <v>315</v>
      </c>
    </row>
    <row r="31" spans="1:1" x14ac:dyDescent="0.25">
      <c r="A31">
        <v>289</v>
      </c>
    </row>
    <row r="32" spans="1:1" x14ac:dyDescent="0.25">
      <c r="A32">
        <v>320</v>
      </c>
    </row>
    <row r="33" spans="1:1" x14ac:dyDescent="0.25">
      <c r="A33">
        <v>290</v>
      </c>
    </row>
    <row r="34" spans="1:1" x14ac:dyDescent="0.25">
      <c r="A34">
        <v>304</v>
      </c>
    </row>
    <row r="35" spans="1:1" x14ac:dyDescent="0.25">
      <c r="A35">
        <v>306</v>
      </c>
    </row>
    <row r="36" spans="1:1" x14ac:dyDescent="0.25">
      <c r="A36">
        <v>319</v>
      </c>
    </row>
    <row r="37" spans="1:1" x14ac:dyDescent="0.25">
      <c r="A37">
        <v>327</v>
      </c>
    </row>
    <row r="38" spans="1:1" x14ac:dyDescent="0.25">
      <c r="A38">
        <v>293</v>
      </c>
    </row>
    <row r="39" spans="1:1" x14ac:dyDescent="0.25">
      <c r="A39">
        <v>301</v>
      </c>
    </row>
    <row r="40" spans="1:1" x14ac:dyDescent="0.25">
      <c r="A40">
        <v>292</v>
      </c>
    </row>
    <row r="41" spans="1:1" x14ac:dyDescent="0.25">
      <c r="A41">
        <v>312</v>
      </c>
    </row>
    <row r="42" spans="1:1" x14ac:dyDescent="0.25">
      <c r="A42">
        <v>305</v>
      </c>
    </row>
    <row r="43" spans="1:1" x14ac:dyDescent="0.25">
      <c r="A43">
        <v>312</v>
      </c>
    </row>
    <row r="44" spans="1:1" x14ac:dyDescent="0.25">
      <c r="A44">
        <v>312</v>
      </c>
    </row>
    <row r="45" spans="1:1" x14ac:dyDescent="0.25">
      <c r="A45">
        <v>290</v>
      </c>
    </row>
    <row r="46" spans="1:1" x14ac:dyDescent="0.25">
      <c r="A46">
        <v>301</v>
      </c>
    </row>
    <row r="47" spans="1:1" x14ac:dyDescent="0.25">
      <c r="A47">
        <v>310</v>
      </c>
    </row>
    <row r="48" spans="1:1" x14ac:dyDescent="0.25">
      <c r="A48">
        <v>306</v>
      </c>
    </row>
    <row r="49" spans="1:1" x14ac:dyDescent="0.25">
      <c r="A49">
        <v>309</v>
      </c>
    </row>
    <row r="50" spans="1:1" x14ac:dyDescent="0.25">
      <c r="A50">
        <v>314</v>
      </c>
    </row>
    <row r="51" spans="1:1" x14ac:dyDescent="0.25">
      <c r="A51">
        <v>279</v>
      </c>
    </row>
    <row r="52" spans="1:1" x14ac:dyDescent="0.25">
      <c r="A52">
        <v>310</v>
      </c>
    </row>
    <row r="53" spans="1:1" x14ac:dyDescent="0.25">
      <c r="A53">
        <v>287</v>
      </c>
    </row>
    <row r="54" spans="1:1" x14ac:dyDescent="0.25">
      <c r="A54">
        <v>299</v>
      </c>
    </row>
    <row r="55" spans="1:1" x14ac:dyDescent="0.25">
      <c r="A55">
        <v>281</v>
      </c>
    </row>
    <row r="56" spans="1:1" x14ac:dyDescent="0.25">
      <c r="A56">
        <v>322</v>
      </c>
    </row>
    <row r="57" spans="1:1" x14ac:dyDescent="0.25">
      <c r="A57">
        <v>294</v>
      </c>
    </row>
    <row r="58" spans="1:1" x14ac:dyDescent="0.25">
      <c r="A58">
        <v>282</v>
      </c>
    </row>
    <row r="59" spans="1:1" x14ac:dyDescent="0.25">
      <c r="A59">
        <v>307</v>
      </c>
    </row>
    <row r="60" spans="1:1" x14ac:dyDescent="0.25">
      <c r="A60">
        <v>320</v>
      </c>
    </row>
    <row r="61" spans="1:1" x14ac:dyDescent="0.25">
      <c r="A61">
        <v>305</v>
      </c>
    </row>
    <row r="62" spans="1:1" x14ac:dyDescent="0.25">
      <c r="A62">
        <v>327</v>
      </c>
    </row>
    <row r="63" spans="1:1" x14ac:dyDescent="0.25">
      <c r="A63">
        <v>296</v>
      </c>
    </row>
    <row r="64" spans="1:1" x14ac:dyDescent="0.25">
      <c r="A64">
        <v>291</v>
      </c>
    </row>
    <row r="65" spans="1:1" x14ac:dyDescent="0.25">
      <c r="A65">
        <v>298</v>
      </c>
    </row>
    <row r="66" spans="1:1" x14ac:dyDescent="0.25">
      <c r="A66">
        <v>286</v>
      </c>
    </row>
    <row r="67" spans="1:1" x14ac:dyDescent="0.25">
      <c r="A67">
        <v>294</v>
      </c>
    </row>
    <row r="68" spans="1:1" x14ac:dyDescent="0.25">
      <c r="A68">
        <v>277</v>
      </c>
    </row>
    <row r="69" spans="1:1" x14ac:dyDescent="0.25">
      <c r="A69">
        <v>295</v>
      </c>
    </row>
    <row r="70" spans="1:1" x14ac:dyDescent="0.25">
      <c r="A70">
        <v>316</v>
      </c>
    </row>
    <row r="71" spans="1:1" x14ac:dyDescent="0.25">
      <c r="A71">
        <v>280</v>
      </c>
    </row>
    <row r="72" spans="1:1" x14ac:dyDescent="0.25">
      <c r="A72">
        <v>293</v>
      </c>
    </row>
    <row r="73" spans="1:1" x14ac:dyDescent="0.25">
      <c r="A73">
        <v>277</v>
      </c>
    </row>
    <row r="74" spans="1:1" x14ac:dyDescent="0.25">
      <c r="A74">
        <v>308</v>
      </c>
    </row>
    <row r="75" spans="1:1" x14ac:dyDescent="0.25">
      <c r="A75">
        <v>299</v>
      </c>
    </row>
    <row r="76" spans="1:1" x14ac:dyDescent="0.25">
      <c r="A76">
        <v>293</v>
      </c>
    </row>
    <row r="77" spans="1:1" x14ac:dyDescent="0.25">
      <c r="A77">
        <v>301</v>
      </c>
    </row>
    <row r="78" spans="1:1" x14ac:dyDescent="0.25">
      <c r="A78">
        <v>302</v>
      </c>
    </row>
    <row r="79" spans="1:1" x14ac:dyDescent="0.25">
      <c r="A79">
        <v>312</v>
      </c>
    </row>
    <row r="80" spans="1:1" x14ac:dyDescent="0.25">
      <c r="A80">
        <v>285</v>
      </c>
    </row>
    <row r="81" spans="1:1" x14ac:dyDescent="0.25">
      <c r="A81">
        <v>300</v>
      </c>
    </row>
    <row r="82" spans="1:1" x14ac:dyDescent="0.25">
      <c r="A82">
        <v>312</v>
      </c>
    </row>
    <row r="83" spans="1:1" x14ac:dyDescent="0.25">
      <c r="A83">
        <v>326</v>
      </c>
    </row>
    <row r="84" spans="1:1" x14ac:dyDescent="0.25">
      <c r="A84">
        <v>313</v>
      </c>
    </row>
    <row r="85" spans="1:1" x14ac:dyDescent="0.25">
      <c r="A85">
        <v>270</v>
      </c>
    </row>
    <row r="86" spans="1:1" x14ac:dyDescent="0.25">
      <c r="A86">
        <v>340</v>
      </c>
    </row>
    <row r="87" spans="1:1" x14ac:dyDescent="0.25">
      <c r="A87">
        <v>326</v>
      </c>
    </row>
    <row r="88" spans="1:1" x14ac:dyDescent="0.25">
      <c r="A88">
        <v>275</v>
      </c>
    </row>
    <row r="89" spans="1:1" x14ac:dyDescent="0.25">
      <c r="A89">
        <v>288</v>
      </c>
    </row>
    <row r="90" spans="1:1" x14ac:dyDescent="0.25">
      <c r="A90">
        <v>260</v>
      </c>
    </row>
    <row r="91" spans="1:1" x14ac:dyDescent="0.25">
      <c r="A91">
        <v>289</v>
      </c>
    </row>
    <row r="92" spans="1:1" x14ac:dyDescent="0.25">
      <c r="A92">
        <v>286</v>
      </c>
    </row>
    <row r="93" spans="1:1" x14ac:dyDescent="0.25">
      <c r="A93">
        <v>315</v>
      </c>
    </row>
    <row r="94" spans="1:1" x14ac:dyDescent="0.25">
      <c r="A94">
        <v>281</v>
      </c>
    </row>
    <row r="95" spans="1:1" x14ac:dyDescent="0.25">
      <c r="A95">
        <v>298</v>
      </c>
    </row>
    <row r="96" spans="1:1" x14ac:dyDescent="0.25">
      <c r="A96">
        <v>274</v>
      </c>
    </row>
    <row r="97" spans="1:1" x14ac:dyDescent="0.25">
      <c r="A97">
        <v>301</v>
      </c>
    </row>
    <row r="98" spans="1:1" x14ac:dyDescent="0.25">
      <c r="A98">
        <v>313</v>
      </c>
    </row>
    <row r="99" spans="1:1" x14ac:dyDescent="0.25">
      <c r="A99">
        <v>292</v>
      </c>
    </row>
    <row r="100" spans="1:1" x14ac:dyDescent="0.25">
      <c r="A100">
        <v>284</v>
      </c>
    </row>
    <row r="101" spans="1:1" x14ac:dyDescent="0.25">
      <c r="A101">
        <v>294</v>
      </c>
    </row>
    <row r="102" spans="1:1" x14ac:dyDescent="0.25">
      <c r="A102">
        <v>320</v>
      </c>
    </row>
    <row r="103" spans="1:1" x14ac:dyDescent="0.25">
      <c r="A103">
        <v>299</v>
      </c>
    </row>
    <row r="104" spans="1:1" x14ac:dyDescent="0.25">
      <c r="A104">
        <v>283</v>
      </c>
    </row>
    <row r="105" spans="1:1" x14ac:dyDescent="0.25">
      <c r="A105">
        <v>255</v>
      </c>
    </row>
    <row r="106" spans="1:1" x14ac:dyDescent="0.25">
      <c r="A106">
        <v>320</v>
      </c>
    </row>
    <row r="107" spans="1:1" x14ac:dyDescent="0.25">
      <c r="A107">
        <v>289</v>
      </c>
    </row>
    <row r="108" spans="1:1" x14ac:dyDescent="0.25">
      <c r="A108">
        <v>297</v>
      </c>
    </row>
    <row r="109" spans="1:1" x14ac:dyDescent="0.25">
      <c r="A109">
        <v>298</v>
      </c>
    </row>
    <row r="110" spans="1:1" x14ac:dyDescent="0.25">
      <c r="A110">
        <v>305</v>
      </c>
    </row>
    <row r="111" spans="1:1" x14ac:dyDescent="0.25">
      <c r="A111">
        <v>281</v>
      </c>
    </row>
    <row r="112" spans="1:1" x14ac:dyDescent="0.25">
      <c r="A112">
        <v>326</v>
      </c>
    </row>
    <row r="113" spans="1:1" x14ac:dyDescent="0.25">
      <c r="A113">
        <v>297</v>
      </c>
    </row>
    <row r="114" spans="1:1" x14ac:dyDescent="0.25">
      <c r="A114">
        <v>274</v>
      </c>
    </row>
    <row r="115" spans="1:1" x14ac:dyDescent="0.25">
      <c r="A115">
        <v>290</v>
      </c>
    </row>
    <row r="116" spans="1:1" x14ac:dyDescent="0.25">
      <c r="A116">
        <v>296</v>
      </c>
    </row>
    <row r="117" spans="1:1" x14ac:dyDescent="0.25">
      <c r="A117">
        <v>324</v>
      </c>
    </row>
    <row r="118" spans="1:1" x14ac:dyDescent="0.25">
      <c r="A118">
        <v>291</v>
      </c>
    </row>
    <row r="119" spans="1:1" x14ac:dyDescent="0.25">
      <c r="A119">
        <v>291</v>
      </c>
    </row>
    <row r="120" spans="1:1" x14ac:dyDescent="0.25">
      <c r="A120">
        <v>285</v>
      </c>
    </row>
    <row r="121" spans="1:1" x14ac:dyDescent="0.25">
      <c r="A121">
        <v>280</v>
      </c>
    </row>
    <row r="122" spans="1:1" x14ac:dyDescent="0.25">
      <c r="A122">
        <v>301</v>
      </c>
    </row>
    <row r="123" spans="1:1" x14ac:dyDescent="0.25">
      <c r="A123">
        <v>287</v>
      </c>
    </row>
    <row r="124" spans="1:1" x14ac:dyDescent="0.25">
      <c r="A124">
        <v>284</v>
      </c>
    </row>
    <row r="125" spans="1:1" x14ac:dyDescent="0.25">
      <c r="A125">
        <v>291</v>
      </c>
    </row>
    <row r="126" spans="1:1" x14ac:dyDescent="0.25">
      <c r="A126">
        <v>284</v>
      </c>
    </row>
    <row r="127" spans="1:1" x14ac:dyDescent="0.25">
      <c r="A127">
        <v>283</v>
      </c>
    </row>
    <row r="128" spans="1:1" x14ac:dyDescent="0.25">
      <c r="A128">
        <v>297</v>
      </c>
    </row>
    <row r="129" spans="1:1" x14ac:dyDescent="0.25">
      <c r="A129">
        <v>295</v>
      </c>
    </row>
    <row r="130" spans="1:1" x14ac:dyDescent="0.25">
      <c r="A130">
        <v>293</v>
      </c>
    </row>
    <row r="131" spans="1:1" x14ac:dyDescent="0.25">
      <c r="A131">
        <v>326</v>
      </c>
    </row>
    <row r="132" spans="1:1" x14ac:dyDescent="0.25">
      <c r="A132">
        <v>297</v>
      </c>
    </row>
    <row r="133" spans="1:1" x14ac:dyDescent="0.25">
      <c r="A133">
        <v>308</v>
      </c>
    </row>
    <row r="134" spans="1:1" x14ac:dyDescent="0.25">
      <c r="A134">
        <v>284</v>
      </c>
    </row>
    <row r="135" spans="1:1" x14ac:dyDescent="0.25">
      <c r="A135">
        <v>305</v>
      </c>
    </row>
    <row r="136" spans="1:1" x14ac:dyDescent="0.25">
      <c r="A136">
        <v>282</v>
      </c>
    </row>
    <row r="137" spans="1:1" x14ac:dyDescent="0.25">
      <c r="A137">
        <v>283</v>
      </c>
    </row>
    <row r="138" spans="1:1" x14ac:dyDescent="0.25">
      <c r="A138">
        <v>308</v>
      </c>
    </row>
    <row r="139" spans="1:1" x14ac:dyDescent="0.25">
      <c r="A139">
        <v>292</v>
      </c>
    </row>
    <row r="140" spans="1:1" x14ac:dyDescent="0.25">
      <c r="A140">
        <v>285</v>
      </c>
    </row>
    <row r="141" spans="1:1" x14ac:dyDescent="0.25">
      <c r="A141">
        <v>312</v>
      </c>
    </row>
    <row r="142" spans="1:1" x14ac:dyDescent="0.25">
      <c r="A142">
        <v>322</v>
      </c>
    </row>
    <row r="143" spans="1:1" x14ac:dyDescent="0.25">
      <c r="A143">
        <v>304</v>
      </c>
    </row>
    <row r="144" spans="1:1" x14ac:dyDescent="0.25">
      <c r="A144">
        <v>288</v>
      </c>
    </row>
    <row r="145" spans="1:1" x14ac:dyDescent="0.25">
      <c r="A145">
        <v>261</v>
      </c>
    </row>
    <row r="146" spans="1:1" x14ac:dyDescent="0.25">
      <c r="A146">
        <v>307</v>
      </c>
    </row>
    <row r="147" spans="1:1" x14ac:dyDescent="0.25">
      <c r="A147">
        <v>270</v>
      </c>
    </row>
    <row r="148" spans="1:1" x14ac:dyDescent="0.25">
      <c r="A148">
        <v>318</v>
      </c>
    </row>
    <row r="149" spans="1:1" x14ac:dyDescent="0.25">
      <c r="A149">
        <v>308</v>
      </c>
    </row>
    <row r="150" spans="1:1" x14ac:dyDescent="0.25">
      <c r="A150">
        <v>291</v>
      </c>
    </row>
    <row r="151" spans="1:1" x14ac:dyDescent="0.25">
      <c r="A151">
        <v>293</v>
      </c>
    </row>
    <row r="152" spans="1:1" x14ac:dyDescent="0.25">
      <c r="A152">
        <v>301</v>
      </c>
    </row>
    <row r="153" spans="1:1" x14ac:dyDescent="0.25">
      <c r="A153">
        <v>305</v>
      </c>
    </row>
    <row r="154" spans="1:1" x14ac:dyDescent="0.25">
      <c r="A154">
        <v>283</v>
      </c>
    </row>
    <row r="155" spans="1:1" x14ac:dyDescent="0.25">
      <c r="A155">
        <v>278</v>
      </c>
    </row>
    <row r="156" spans="1:1" x14ac:dyDescent="0.25">
      <c r="A156">
        <v>301</v>
      </c>
    </row>
    <row r="157" spans="1:1" x14ac:dyDescent="0.25">
      <c r="A157">
        <v>286</v>
      </c>
    </row>
    <row r="158" spans="1:1" x14ac:dyDescent="0.25">
      <c r="A158">
        <v>279</v>
      </c>
    </row>
    <row r="159" spans="1:1" x14ac:dyDescent="0.25">
      <c r="A159">
        <v>329</v>
      </c>
    </row>
    <row r="160" spans="1:1" x14ac:dyDescent="0.25">
      <c r="A160">
        <v>280</v>
      </c>
    </row>
    <row r="161" spans="1:1" x14ac:dyDescent="0.25">
      <c r="A161">
        <v>289</v>
      </c>
    </row>
    <row r="162" spans="1:1" x14ac:dyDescent="0.25">
      <c r="A162">
        <v>330</v>
      </c>
    </row>
    <row r="163" spans="1:1" x14ac:dyDescent="0.25">
      <c r="A163">
        <v>315</v>
      </c>
    </row>
    <row r="164" spans="1:1" x14ac:dyDescent="0.25">
      <c r="A164">
        <v>288</v>
      </c>
    </row>
    <row r="165" spans="1:1" x14ac:dyDescent="0.25">
      <c r="A165">
        <v>281</v>
      </c>
    </row>
    <row r="166" spans="1:1" x14ac:dyDescent="0.25">
      <c r="A166">
        <v>262</v>
      </c>
    </row>
    <row r="167" spans="1:1" x14ac:dyDescent="0.25">
      <c r="A167">
        <v>285</v>
      </c>
    </row>
    <row r="168" spans="1:1" x14ac:dyDescent="0.25">
      <c r="A168">
        <v>290</v>
      </c>
    </row>
    <row r="169" spans="1:1" x14ac:dyDescent="0.25">
      <c r="A169">
        <v>294</v>
      </c>
    </row>
    <row r="170" spans="1:1" x14ac:dyDescent="0.25">
      <c r="A170">
        <v>278</v>
      </c>
    </row>
    <row r="171" spans="1:1" x14ac:dyDescent="0.25">
      <c r="A171">
        <v>289</v>
      </c>
    </row>
    <row r="172" spans="1:1" x14ac:dyDescent="0.25">
      <c r="A172">
        <v>325</v>
      </c>
    </row>
    <row r="173" spans="1:1" x14ac:dyDescent="0.25">
      <c r="A173">
        <v>291</v>
      </c>
    </row>
    <row r="174" spans="1:1" x14ac:dyDescent="0.25">
      <c r="A174">
        <v>298</v>
      </c>
    </row>
    <row r="175" spans="1:1" x14ac:dyDescent="0.25">
      <c r="A175">
        <v>268</v>
      </c>
    </row>
    <row r="176" spans="1:1" x14ac:dyDescent="0.25">
      <c r="A176">
        <v>287</v>
      </c>
    </row>
    <row r="177" spans="1:1" x14ac:dyDescent="0.25">
      <c r="A177">
        <v>277</v>
      </c>
    </row>
    <row r="178" spans="1:1" x14ac:dyDescent="0.25">
      <c r="A178">
        <v>292</v>
      </c>
    </row>
    <row r="179" spans="1:1" x14ac:dyDescent="0.25">
      <c r="A179">
        <v>312</v>
      </c>
    </row>
    <row r="180" spans="1:1" x14ac:dyDescent="0.25">
      <c r="A180">
        <v>287</v>
      </c>
    </row>
    <row r="181" spans="1:1" x14ac:dyDescent="0.25">
      <c r="A181">
        <v>304</v>
      </c>
    </row>
    <row r="182" spans="1:1" x14ac:dyDescent="0.25">
      <c r="A182">
        <v>273</v>
      </c>
    </row>
    <row r="183" spans="1:1" x14ac:dyDescent="0.25">
      <c r="A183">
        <v>305</v>
      </c>
    </row>
    <row r="184" spans="1:1" x14ac:dyDescent="0.25">
      <c r="A184">
        <v>308</v>
      </c>
    </row>
    <row r="185" spans="1:1" x14ac:dyDescent="0.25">
      <c r="A185">
        <v>283</v>
      </c>
    </row>
    <row r="186" spans="1:1" x14ac:dyDescent="0.25">
      <c r="A186">
        <v>296</v>
      </c>
    </row>
    <row r="187" spans="1:1" x14ac:dyDescent="0.25">
      <c r="A187">
        <v>301</v>
      </c>
    </row>
    <row r="188" spans="1:1" x14ac:dyDescent="0.25">
      <c r="A188">
        <v>299</v>
      </c>
    </row>
    <row r="189" spans="1:1" x14ac:dyDescent="0.25">
      <c r="A189">
        <v>292</v>
      </c>
    </row>
    <row r="190" spans="1:1" x14ac:dyDescent="0.25">
      <c r="A190">
        <v>287</v>
      </c>
    </row>
    <row r="191" spans="1:1" x14ac:dyDescent="0.25">
      <c r="A191">
        <v>297</v>
      </c>
    </row>
    <row r="192" spans="1:1" x14ac:dyDescent="0.25">
      <c r="A192">
        <v>278</v>
      </c>
    </row>
    <row r="193" spans="1:1" x14ac:dyDescent="0.25">
      <c r="A193">
        <v>296</v>
      </c>
    </row>
    <row r="194" spans="1:1" x14ac:dyDescent="0.25">
      <c r="A194">
        <v>293</v>
      </c>
    </row>
    <row r="195" spans="1:1" x14ac:dyDescent="0.25">
      <c r="A195">
        <v>291</v>
      </c>
    </row>
    <row r="196" spans="1:1" x14ac:dyDescent="0.25">
      <c r="A196">
        <v>301</v>
      </c>
    </row>
    <row r="197" spans="1:1" x14ac:dyDescent="0.25">
      <c r="A197">
        <v>285</v>
      </c>
    </row>
    <row r="198" spans="1:1" x14ac:dyDescent="0.25">
      <c r="A198">
        <v>304</v>
      </c>
    </row>
    <row r="199" spans="1:1" x14ac:dyDescent="0.25">
      <c r="A199">
        <v>280</v>
      </c>
    </row>
    <row r="200" spans="1:1" x14ac:dyDescent="0.25">
      <c r="A200">
        <v>299</v>
      </c>
    </row>
    <row r="201" spans="1:1" x14ac:dyDescent="0.25">
      <c r="A201">
        <v>311</v>
      </c>
    </row>
    <row r="202" spans="1:1" x14ac:dyDescent="0.25">
      <c r="A202">
        <v>297</v>
      </c>
    </row>
    <row r="203" spans="1:1" x14ac:dyDescent="0.25">
      <c r="A203">
        <v>311</v>
      </c>
    </row>
    <row r="204" spans="1:1" x14ac:dyDescent="0.25">
      <c r="A204">
        <v>283</v>
      </c>
    </row>
    <row r="205" spans="1:1" x14ac:dyDescent="0.25">
      <c r="A205">
        <v>307</v>
      </c>
    </row>
    <row r="206" spans="1:1" x14ac:dyDescent="0.25">
      <c r="A206">
        <v>327</v>
      </c>
    </row>
    <row r="207" spans="1:1" x14ac:dyDescent="0.25">
      <c r="A207">
        <v>310</v>
      </c>
    </row>
    <row r="208" spans="1:1" x14ac:dyDescent="0.25">
      <c r="A208">
        <v>286</v>
      </c>
    </row>
    <row r="209" spans="1:1" x14ac:dyDescent="0.25">
      <c r="A209">
        <v>270</v>
      </c>
    </row>
    <row r="210" spans="1:1" x14ac:dyDescent="0.25">
      <c r="A210">
        <v>330</v>
      </c>
    </row>
    <row r="211" spans="1:1" x14ac:dyDescent="0.25">
      <c r="A211">
        <v>309</v>
      </c>
    </row>
    <row r="212" spans="1:1" x14ac:dyDescent="0.25">
      <c r="A212">
        <v>323</v>
      </c>
    </row>
    <row r="213" spans="1:1" x14ac:dyDescent="0.25">
      <c r="A213">
        <v>283</v>
      </c>
    </row>
    <row r="214" spans="1:1" x14ac:dyDescent="0.25">
      <c r="A214">
        <v>304</v>
      </c>
    </row>
    <row r="215" spans="1:1" x14ac:dyDescent="0.25">
      <c r="A215">
        <v>324</v>
      </c>
    </row>
    <row r="216" spans="1:1" x14ac:dyDescent="0.25">
      <c r="A216">
        <v>307</v>
      </c>
    </row>
    <row r="217" spans="1:1" x14ac:dyDescent="0.25">
      <c r="A217">
        <v>329</v>
      </c>
    </row>
    <row r="218" spans="1:1" x14ac:dyDescent="0.25">
      <c r="A218">
        <v>344</v>
      </c>
    </row>
    <row r="219" spans="1:1" x14ac:dyDescent="0.25">
      <c r="A219">
        <v>333</v>
      </c>
    </row>
    <row r="220" spans="1:1" x14ac:dyDescent="0.25">
      <c r="A220">
        <v>332</v>
      </c>
    </row>
    <row r="221" spans="1:1" x14ac:dyDescent="0.25">
      <c r="A221">
        <v>316</v>
      </c>
    </row>
    <row r="222" spans="1:1" x14ac:dyDescent="0.25">
      <c r="A222">
        <v>333</v>
      </c>
    </row>
    <row r="223" spans="1:1" x14ac:dyDescent="0.25">
      <c r="A223">
        <v>332</v>
      </c>
    </row>
    <row r="224" spans="1:1" x14ac:dyDescent="0.25">
      <c r="A224">
        <v>368</v>
      </c>
    </row>
    <row r="225" spans="1:1" x14ac:dyDescent="0.25">
      <c r="A225">
        <v>350</v>
      </c>
    </row>
    <row r="226" spans="1:1" x14ac:dyDescent="0.25">
      <c r="A226">
        <v>373</v>
      </c>
    </row>
    <row r="227" spans="1:1" x14ac:dyDescent="0.25">
      <c r="A227">
        <v>335</v>
      </c>
    </row>
    <row r="228" spans="1:1" x14ac:dyDescent="0.25">
      <c r="A228">
        <v>359</v>
      </c>
    </row>
    <row r="229" spans="1:1" x14ac:dyDescent="0.25">
      <c r="A229">
        <v>357</v>
      </c>
    </row>
    <row r="230" spans="1:1" x14ac:dyDescent="0.25">
      <c r="A230">
        <v>356</v>
      </c>
    </row>
    <row r="231" spans="1:1" x14ac:dyDescent="0.25">
      <c r="A231">
        <v>369</v>
      </c>
    </row>
    <row r="232" spans="1:1" x14ac:dyDescent="0.25">
      <c r="A232">
        <v>374</v>
      </c>
    </row>
    <row r="233" spans="1:1" x14ac:dyDescent="0.25">
      <c r="A233">
        <v>363</v>
      </c>
    </row>
    <row r="234" spans="1:1" x14ac:dyDescent="0.25">
      <c r="A234">
        <v>400</v>
      </c>
    </row>
    <row r="235" spans="1:1" x14ac:dyDescent="0.25">
      <c r="A235">
        <v>366</v>
      </c>
    </row>
    <row r="236" spans="1:1" x14ac:dyDescent="0.25">
      <c r="A236">
        <v>343</v>
      </c>
    </row>
    <row r="237" spans="1:1" x14ac:dyDescent="0.25">
      <c r="A237">
        <v>373</v>
      </c>
    </row>
    <row r="238" spans="1:1" x14ac:dyDescent="0.25">
      <c r="A238">
        <v>350</v>
      </c>
    </row>
    <row r="239" spans="1:1" x14ac:dyDescent="0.25">
      <c r="A239">
        <v>346</v>
      </c>
    </row>
    <row r="240" spans="1:1" x14ac:dyDescent="0.25">
      <c r="A240">
        <v>360</v>
      </c>
    </row>
    <row r="241" spans="1:1" x14ac:dyDescent="0.25">
      <c r="A241">
        <v>415</v>
      </c>
    </row>
    <row r="242" spans="1:1" x14ac:dyDescent="0.25">
      <c r="A242">
        <v>371</v>
      </c>
    </row>
    <row r="243" spans="1:1" x14ac:dyDescent="0.25">
      <c r="A243">
        <v>378</v>
      </c>
    </row>
    <row r="244" spans="1:1" x14ac:dyDescent="0.25">
      <c r="A244">
        <v>353</v>
      </c>
    </row>
    <row r="245" spans="1:1" x14ac:dyDescent="0.25">
      <c r="A245">
        <v>344</v>
      </c>
    </row>
    <row r="246" spans="1:1" x14ac:dyDescent="0.25">
      <c r="A246">
        <v>410</v>
      </c>
    </row>
    <row r="247" spans="1:1" x14ac:dyDescent="0.25">
      <c r="A247">
        <v>362</v>
      </c>
    </row>
    <row r="248" spans="1:1" x14ac:dyDescent="0.25">
      <c r="A248">
        <v>347</v>
      </c>
    </row>
    <row r="249" spans="1:1" x14ac:dyDescent="0.25">
      <c r="A249">
        <v>413</v>
      </c>
    </row>
    <row r="250" spans="1:1" x14ac:dyDescent="0.25">
      <c r="A250">
        <v>387</v>
      </c>
    </row>
    <row r="251" spans="1:1" x14ac:dyDescent="0.25">
      <c r="A251">
        <v>421</v>
      </c>
    </row>
    <row r="252" spans="1:1" x14ac:dyDescent="0.25">
      <c r="A252">
        <v>398</v>
      </c>
    </row>
    <row r="253" spans="1:1" x14ac:dyDescent="0.25">
      <c r="A253">
        <v>425</v>
      </c>
    </row>
    <row r="254" spans="1:1" x14ac:dyDescent="0.25">
      <c r="A254">
        <v>449</v>
      </c>
    </row>
    <row r="255" spans="1:1" x14ac:dyDescent="0.25">
      <c r="A255">
        <v>404</v>
      </c>
    </row>
    <row r="256" spans="1:1" x14ac:dyDescent="0.25">
      <c r="A256">
        <v>433</v>
      </c>
    </row>
    <row r="257" spans="1:1" x14ac:dyDescent="0.25">
      <c r="A257">
        <v>466</v>
      </c>
    </row>
    <row r="258" spans="1:1" x14ac:dyDescent="0.25">
      <c r="A258">
        <v>450</v>
      </c>
    </row>
    <row r="259" spans="1:1" x14ac:dyDescent="0.25">
      <c r="A259">
        <v>480</v>
      </c>
    </row>
    <row r="260" spans="1:1" x14ac:dyDescent="0.25">
      <c r="A260">
        <v>520</v>
      </c>
    </row>
    <row r="261" spans="1:1" x14ac:dyDescent="0.25">
      <c r="A261">
        <v>449</v>
      </c>
    </row>
    <row r="262" spans="1:1" x14ac:dyDescent="0.25">
      <c r="A262">
        <v>506</v>
      </c>
    </row>
    <row r="263" spans="1:1" x14ac:dyDescent="0.25">
      <c r="A263">
        <v>502</v>
      </c>
    </row>
    <row r="264" spans="1:1" x14ac:dyDescent="0.25">
      <c r="A264">
        <v>528</v>
      </c>
    </row>
    <row r="265" spans="1:1" x14ac:dyDescent="0.25">
      <c r="A265">
        <v>511</v>
      </c>
    </row>
    <row r="266" spans="1:1" x14ac:dyDescent="0.25">
      <c r="A266">
        <v>525</v>
      </c>
    </row>
    <row r="267" spans="1:1" x14ac:dyDescent="0.25">
      <c r="A267">
        <v>538</v>
      </c>
    </row>
    <row r="268" spans="1:1" x14ac:dyDescent="0.25">
      <c r="A268">
        <v>594</v>
      </c>
    </row>
    <row r="269" spans="1:1" x14ac:dyDescent="0.25">
      <c r="A269">
        <v>491</v>
      </c>
    </row>
    <row r="270" spans="1:1" x14ac:dyDescent="0.25">
      <c r="A270">
        <v>567</v>
      </c>
    </row>
    <row r="271" spans="1:1" x14ac:dyDescent="0.25">
      <c r="A271">
        <v>554</v>
      </c>
    </row>
    <row r="272" spans="1:1" x14ac:dyDescent="0.25">
      <c r="A272">
        <v>552</v>
      </c>
    </row>
    <row r="273" spans="1:1" x14ac:dyDescent="0.25">
      <c r="A273">
        <v>570</v>
      </c>
    </row>
    <row r="274" spans="1:1" x14ac:dyDescent="0.25">
      <c r="A274">
        <v>560</v>
      </c>
    </row>
    <row r="275" spans="1:1" x14ac:dyDescent="0.25">
      <c r="A275">
        <v>515</v>
      </c>
    </row>
    <row r="276" spans="1:1" x14ac:dyDescent="0.25">
      <c r="A276">
        <v>549</v>
      </c>
    </row>
    <row r="277" spans="1:1" x14ac:dyDescent="0.25">
      <c r="A277">
        <v>520</v>
      </c>
    </row>
    <row r="278" spans="1:1" x14ac:dyDescent="0.25">
      <c r="A278">
        <v>540</v>
      </c>
    </row>
    <row r="279" spans="1:1" x14ac:dyDescent="0.25">
      <c r="A279">
        <v>521</v>
      </c>
    </row>
    <row r="280" spans="1:1" x14ac:dyDescent="0.25">
      <c r="A280">
        <v>496</v>
      </c>
    </row>
    <row r="281" spans="1:1" x14ac:dyDescent="0.25">
      <c r="A281">
        <v>520</v>
      </c>
    </row>
    <row r="282" spans="1:1" x14ac:dyDescent="0.25">
      <c r="A282">
        <v>488</v>
      </c>
    </row>
    <row r="283" spans="1:1" x14ac:dyDescent="0.25">
      <c r="A283">
        <v>488</v>
      </c>
    </row>
    <row r="284" spans="1:1" x14ac:dyDescent="0.25">
      <c r="A284">
        <v>480</v>
      </c>
    </row>
    <row r="285" spans="1:1" x14ac:dyDescent="0.25">
      <c r="A285">
        <v>470</v>
      </c>
    </row>
    <row r="286" spans="1:1" x14ac:dyDescent="0.25">
      <c r="A286">
        <v>469</v>
      </c>
    </row>
    <row r="287" spans="1:1" x14ac:dyDescent="0.25">
      <c r="A287">
        <v>454</v>
      </c>
    </row>
    <row r="288" spans="1:1" x14ac:dyDescent="0.25">
      <c r="A288">
        <v>467</v>
      </c>
    </row>
    <row r="289" spans="1:1" x14ac:dyDescent="0.25">
      <c r="A289">
        <v>416</v>
      </c>
    </row>
    <row r="290" spans="1:1" x14ac:dyDescent="0.25">
      <c r="A290">
        <v>415</v>
      </c>
    </row>
    <row r="291" spans="1:1" x14ac:dyDescent="0.25">
      <c r="A291">
        <v>410</v>
      </c>
    </row>
    <row r="292" spans="1:1" x14ac:dyDescent="0.25">
      <c r="A292">
        <v>413</v>
      </c>
    </row>
    <row r="293" spans="1:1" x14ac:dyDescent="0.25">
      <c r="A293">
        <v>397</v>
      </c>
    </row>
    <row r="294" spans="1:1" x14ac:dyDescent="0.25">
      <c r="A294">
        <v>386</v>
      </c>
    </row>
    <row r="295" spans="1:1" x14ac:dyDescent="0.25">
      <c r="A295">
        <v>360</v>
      </c>
    </row>
    <row r="296" spans="1:1" x14ac:dyDescent="0.25">
      <c r="A296">
        <v>327</v>
      </c>
    </row>
    <row r="297" spans="1:1" x14ac:dyDescent="0.25">
      <c r="A297">
        <v>356</v>
      </c>
    </row>
    <row r="298" spans="1:1" x14ac:dyDescent="0.25">
      <c r="A298">
        <v>365</v>
      </c>
    </row>
    <row r="299" spans="1:1" x14ac:dyDescent="0.25">
      <c r="A299">
        <v>333</v>
      </c>
    </row>
    <row r="300" spans="1:1" x14ac:dyDescent="0.25">
      <c r="A300">
        <v>342</v>
      </c>
    </row>
    <row r="301" spans="1:1" x14ac:dyDescent="0.25">
      <c r="A301">
        <v>363</v>
      </c>
    </row>
    <row r="302" spans="1:1" x14ac:dyDescent="0.25">
      <c r="A302">
        <v>323</v>
      </c>
    </row>
    <row r="303" spans="1:1" x14ac:dyDescent="0.25">
      <c r="A303">
        <v>350</v>
      </c>
    </row>
    <row r="304" spans="1:1" x14ac:dyDescent="0.25">
      <c r="A304">
        <v>329</v>
      </c>
    </row>
    <row r="305" spans="1:1" x14ac:dyDescent="0.25">
      <c r="A305">
        <v>304</v>
      </c>
    </row>
    <row r="306" spans="1:1" x14ac:dyDescent="0.25">
      <c r="A306">
        <v>312</v>
      </c>
    </row>
    <row r="307" spans="1:1" x14ac:dyDescent="0.25">
      <c r="A307">
        <v>362</v>
      </c>
    </row>
    <row r="308" spans="1:1" x14ac:dyDescent="0.25">
      <c r="A308">
        <v>335</v>
      </c>
    </row>
    <row r="309" spans="1:1" x14ac:dyDescent="0.25">
      <c r="A309">
        <v>296</v>
      </c>
    </row>
    <row r="310" spans="1:1" x14ac:dyDescent="0.25">
      <c r="A310">
        <v>285</v>
      </c>
    </row>
    <row r="311" spans="1:1" x14ac:dyDescent="0.25">
      <c r="A311">
        <v>296</v>
      </c>
    </row>
    <row r="312" spans="1:1" x14ac:dyDescent="0.25">
      <c r="A312">
        <v>322</v>
      </c>
    </row>
    <row r="313" spans="1:1" x14ac:dyDescent="0.25">
      <c r="A313">
        <v>312</v>
      </c>
    </row>
    <row r="314" spans="1:1" x14ac:dyDescent="0.25">
      <c r="A314">
        <v>341</v>
      </c>
    </row>
    <row r="315" spans="1:1" x14ac:dyDescent="0.25">
      <c r="A315">
        <v>322</v>
      </c>
    </row>
    <row r="316" spans="1:1" x14ac:dyDescent="0.25">
      <c r="A316">
        <v>294</v>
      </c>
    </row>
    <row r="317" spans="1:1" x14ac:dyDescent="0.25">
      <c r="A317">
        <v>288</v>
      </c>
    </row>
    <row r="318" spans="1:1" x14ac:dyDescent="0.25">
      <c r="A318">
        <v>321</v>
      </c>
    </row>
    <row r="319" spans="1:1" x14ac:dyDescent="0.25">
      <c r="A319">
        <v>319</v>
      </c>
    </row>
    <row r="320" spans="1:1" x14ac:dyDescent="0.25">
      <c r="A320">
        <v>313</v>
      </c>
    </row>
    <row r="321" spans="1:1" x14ac:dyDescent="0.25">
      <c r="A321">
        <v>303</v>
      </c>
    </row>
    <row r="322" spans="1:1" x14ac:dyDescent="0.25">
      <c r="A322">
        <v>324</v>
      </c>
    </row>
    <row r="323" spans="1:1" x14ac:dyDescent="0.25">
      <c r="A323">
        <v>295</v>
      </c>
    </row>
    <row r="324" spans="1:1" x14ac:dyDescent="0.25">
      <c r="A324">
        <v>311</v>
      </c>
    </row>
    <row r="325" spans="1:1" x14ac:dyDescent="0.25">
      <c r="A325">
        <v>315</v>
      </c>
    </row>
    <row r="326" spans="1:1" x14ac:dyDescent="0.25">
      <c r="A326">
        <v>318</v>
      </c>
    </row>
    <row r="327" spans="1:1" x14ac:dyDescent="0.25">
      <c r="A327">
        <v>307</v>
      </c>
    </row>
    <row r="328" spans="1:1" x14ac:dyDescent="0.25">
      <c r="A328">
        <v>296</v>
      </c>
    </row>
    <row r="329" spans="1:1" x14ac:dyDescent="0.25">
      <c r="A329">
        <v>300</v>
      </c>
    </row>
    <row r="330" spans="1:1" x14ac:dyDescent="0.25">
      <c r="A330">
        <v>284</v>
      </c>
    </row>
    <row r="331" spans="1:1" x14ac:dyDescent="0.25">
      <c r="A331">
        <v>320</v>
      </c>
    </row>
    <row r="332" spans="1:1" x14ac:dyDescent="0.25">
      <c r="A332">
        <v>256</v>
      </c>
    </row>
    <row r="333" spans="1:1" x14ac:dyDescent="0.25">
      <c r="A333">
        <v>275</v>
      </c>
    </row>
    <row r="334" spans="1:1" x14ac:dyDescent="0.25">
      <c r="A334">
        <v>286</v>
      </c>
    </row>
    <row r="335" spans="1:1" x14ac:dyDescent="0.25">
      <c r="A335">
        <v>322</v>
      </c>
    </row>
    <row r="336" spans="1:1" x14ac:dyDescent="0.25">
      <c r="A336">
        <v>244</v>
      </c>
    </row>
    <row r="337" spans="1:1" x14ac:dyDescent="0.25">
      <c r="A337">
        <v>289</v>
      </c>
    </row>
    <row r="338" spans="1:1" x14ac:dyDescent="0.25">
      <c r="A338">
        <v>276</v>
      </c>
    </row>
    <row r="339" spans="1:1" x14ac:dyDescent="0.25">
      <c r="A339">
        <v>309</v>
      </c>
    </row>
    <row r="340" spans="1:1" x14ac:dyDescent="0.25">
      <c r="A340">
        <v>301</v>
      </c>
    </row>
    <row r="341" spans="1:1" x14ac:dyDescent="0.25">
      <c r="A341">
        <v>288</v>
      </c>
    </row>
    <row r="342" spans="1:1" x14ac:dyDescent="0.25">
      <c r="A342">
        <v>305</v>
      </c>
    </row>
    <row r="343" spans="1:1" x14ac:dyDescent="0.25">
      <c r="A343">
        <v>283</v>
      </c>
    </row>
    <row r="344" spans="1:1" x14ac:dyDescent="0.25">
      <c r="A344">
        <v>295</v>
      </c>
    </row>
    <row r="345" spans="1:1" x14ac:dyDescent="0.25">
      <c r="A345">
        <v>264</v>
      </c>
    </row>
    <row r="346" spans="1:1" x14ac:dyDescent="0.25">
      <c r="A346">
        <v>284</v>
      </c>
    </row>
    <row r="347" spans="1:1" x14ac:dyDescent="0.25">
      <c r="A347">
        <v>280</v>
      </c>
    </row>
    <row r="348" spans="1:1" x14ac:dyDescent="0.25">
      <c r="A348">
        <v>311</v>
      </c>
    </row>
    <row r="349" spans="1:1" x14ac:dyDescent="0.25">
      <c r="A349">
        <v>311</v>
      </c>
    </row>
    <row r="350" spans="1:1" x14ac:dyDescent="0.25">
      <c r="A350">
        <v>305</v>
      </c>
    </row>
    <row r="351" spans="1:1" x14ac:dyDescent="0.25">
      <c r="A351">
        <v>292</v>
      </c>
    </row>
    <row r="352" spans="1:1" x14ac:dyDescent="0.25">
      <c r="A352">
        <v>283</v>
      </c>
    </row>
    <row r="353" spans="1:1" x14ac:dyDescent="0.25">
      <c r="A353">
        <v>282</v>
      </c>
    </row>
    <row r="354" spans="1:1" x14ac:dyDescent="0.25">
      <c r="A354">
        <v>279</v>
      </c>
    </row>
    <row r="355" spans="1:1" x14ac:dyDescent="0.25">
      <c r="A355">
        <v>303</v>
      </c>
    </row>
    <row r="356" spans="1:1" x14ac:dyDescent="0.25">
      <c r="A356">
        <v>299</v>
      </c>
    </row>
    <row r="357" spans="1:1" x14ac:dyDescent="0.25">
      <c r="A357">
        <v>283</v>
      </c>
    </row>
    <row r="358" spans="1:1" x14ac:dyDescent="0.25">
      <c r="A358">
        <v>280</v>
      </c>
    </row>
    <row r="359" spans="1:1" x14ac:dyDescent="0.25">
      <c r="A359">
        <v>266</v>
      </c>
    </row>
    <row r="360" spans="1:1" x14ac:dyDescent="0.25">
      <c r="A360">
        <v>292</v>
      </c>
    </row>
    <row r="361" spans="1:1" x14ac:dyDescent="0.25">
      <c r="A361">
        <v>283</v>
      </c>
    </row>
    <row r="362" spans="1:1" x14ac:dyDescent="0.25">
      <c r="A362">
        <v>307</v>
      </c>
    </row>
    <row r="363" spans="1:1" x14ac:dyDescent="0.25">
      <c r="A363">
        <v>292</v>
      </c>
    </row>
    <row r="364" spans="1:1" x14ac:dyDescent="0.25">
      <c r="A364">
        <v>300</v>
      </c>
    </row>
    <row r="365" spans="1:1" x14ac:dyDescent="0.25">
      <c r="A365">
        <v>313</v>
      </c>
    </row>
    <row r="366" spans="1:1" x14ac:dyDescent="0.25">
      <c r="A366">
        <v>264</v>
      </c>
    </row>
    <row r="367" spans="1:1" x14ac:dyDescent="0.25">
      <c r="A367">
        <v>284</v>
      </c>
    </row>
    <row r="368" spans="1:1" x14ac:dyDescent="0.25">
      <c r="A368">
        <v>295</v>
      </c>
    </row>
    <row r="369" spans="1:1" x14ac:dyDescent="0.25">
      <c r="A369">
        <v>283</v>
      </c>
    </row>
    <row r="370" spans="1:1" x14ac:dyDescent="0.25">
      <c r="A370">
        <v>265</v>
      </c>
    </row>
    <row r="371" spans="1:1" x14ac:dyDescent="0.25">
      <c r="A371">
        <v>289</v>
      </c>
    </row>
    <row r="372" spans="1:1" x14ac:dyDescent="0.25">
      <c r="A372">
        <v>286</v>
      </c>
    </row>
    <row r="373" spans="1:1" x14ac:dyDescent="0.25">
      <c r="A373">
        <v>276</v>
      </c>
    </row>
    <row r="374" spans="1:1" x14ac:dyDescent="0.25">
      <c r="A374">
        <v>295</v>
      </c>
    </row>
    <row r="375" spans="1:1" x14ac:dyDescent="0.25">
      <c r="A375">
        <v>302</v>
      </c>
    </row>
    <row r="376" spans="1:1" x14ac:dyDescent="0.25">
      <c r="A376">
        <v>283</v>
      </c>
    </row>
    <row r="377" spans="1:1" x14ac:dyDescent="0.25">
      <c r="A377">
        <v>297</v>
      </c>
    </row>
    <row r="378" spans="1:1" x14ac:dyDescent="0.25">
      <c r="A378">
        <v>278</v>
      </c>
    </row>
    <row r="379" spans="1:1" x14ac:dyDescent="0.25">
      <c r="A379">
        <v>283</v>
      </c>
    </row>
    <row r="380" spans="1:1" x14ac:dyDescent="0.25">
      <c r="A380">
        <v>309</v>
      </c>
    </row>
    <row r="381" spans="1:1" x14ac:dyDescent="0.25">
      <c r="A381">
        <v>273</v>
      </c>
    </row>
    <row r="382" spans="1:1" x14ac:dyDescent="0.25">
      <c r="A382">
        <v>270</v>
      </c>
    </row>
    <row r="383" spans="1:1" x14ac:dyDescent="0.25">
      <c r="A383">
        <v>296</v>
      </c>
    </row>
    <row r="384" spans="1:1" x14ac:dyDescent="0.25">
      <c r="A384">
        <v>274</v>
      </c>
    </row>
    <row r="385" spans="1:1" x14ac:dyDescent="0.25">
      <c r="A385">
        <v>293</v>
      </c>
    </row>
    <row r="386" spans="1:1" x14ac:dyDescent="0.25">
      <c r="A386">
        <v>255</v>
      </c>
    </row>
    <row r="387" spans="1:1" x14ac:dyDescent="0.25">
      <c r="A387">
        <v>300</v>
      </c>
    </row>
    <row r="388" spans="1:1" x14ac:dyDescent="0.25">
      <c r="A388">
        <v>268</v>
      </c>
    </row>
    <row r="389" spans="1:1" x14ac:dyDescent="0.25">
      <c r="A389">
        <v>304</v>
      </c>
    </row>
    <row r="390" spans="1:1" x14ac:dyDescent="0.25">
      <c r="A390">
        <v>317</v>
      </c>
    </row>
    <row r="391" spans="1:1" x14ac:dyDescent="0.25">
      <c r="A391">
        <v>306</v>
      </c>
    </row>
    <row r="392" spans="1:1" x14ac:dyDescent="0.25">
      <c r="A392">
        <v>305</v>
      </c>
    </row>
    <row r="393" spans="1:1" x14ac:dyDescent="0.25">
      <c r="A393">
        <v>270</v>
      </c>
    </row>
    <row r="394" spans="1:1" x14ac:dyDescent="0.25">
      <c r="A394">
        <v>295</v>
      </c>
    </row>
    <row r="395" spans="1:1" x14ac:dyDescent="0.25">
      <c r="A395">
        <v>279</v>
      </c>
    </row>
    <row r="396" spans="1:1" x14ac:dyDescent="0.25">
      <c r="A396">
        <v>259</v>
      </c>
    </row>
    <row r="397" spans="1:1" x14ac:dyDescent="0.25">
      <c r="A397">
        <v>289</v>
      </c>
    </row>
    <row r="398" spans="1:1" x14ac:dyDescent="0.25">
      <c r="A398">
        <v>274</v>
      </c>
    </row>
    <row r="399" spans="1:1" x14ac:dyDescent="0.25">
      <c r="A399">
        <v>283</v>
      </c>
    </row>
    <row r="400" spans="1:1" x14ac:dyDescent="0.25">
      <c r="A400">
        <v>330</v>
      </c>
    </row>
    <row r="401" spans="1:1" x14ac:dyDescent="0.25">
      <c r="A401">
        <v>277</v>
      </c>
    </row>
    <row r="402" spans="1:1" x14ac:dyDescent="0.25">
      <c r="A402">
        <v>305</v>
      </c>
    </row>
    <row r="403" spans="1:1" x14ac:dyDescent="0.25">
      <c r="A403">
        <v>297</v>
      </c>
    </row>
    <row r="404" spans="1:1" x14ac:dyDescent="0.25">
      <c r="A404">
        <v>285</v>
      </c>
    </row>
    <row r="405" spans="1:1" x14ac:dyDescent="0.25">
      <c r="A405">
        <v>304</v>
      </c>
    </row>
    <row r="406" spans="1:1" x14ac:dyDescent="0.25">
      <c r="A406">
        <v>283</v>
      </c>
    </row>
    <row r="407" spans="1:1" x14ac:dyDescent="0.25">
      <c r="A407">
        <v>321</v>
      </c>
    </row>
    <row r="408" spans="1:1" x14ac:dyDescent="0.25">
      <c r="A408">
        <v>297</v>
      </c>
    </row>
    <row r="409" spans="1:1" x14ac:dyDescent="0.25">
      <c r="A409">
        <v>317</v>
      </c>
    </row>
    <row r="410" spans="1:1" x14ac:dyDescent="0.25">
      <c r="A410">
        <v>294</v>
      </c>
    </row>
    <row r="411" spans="1:1" x14ac:dyDescent="0.25">
      <c r="A411">
        <v>309</v>
      </c>
    </row>
    <row r="412" spans="1:1" x14ac:dyDescent="0.25">
      <c r="A412">
        <v>308</v>
      </c>
    </row>
    <row r="413" spans="1:1" x14ac:dyDescent="0.25">
      <c r="A413">
        <v>309</v>
      </c>
    </row>
    <row r="414" spans="1:1" x14ac:dyDescent="0.25">
      <c r="A414">
        <v>305</v>
      </c>
    </row>
    <row r="415" spans="1:1" x14ac:dyDescent="0.25">
      <c r="A415">
        <v>276</v>
      </c>
    </row>
    <row r="416" spans="1:1" x14ac:dyDescent="0.25">
      <c r="A416">
        <v>316</v>
      </c>
    </row>
    <row r="417" spans="1:1" x14ac:dyDescent="0.25">
      <c r="A417">
        <v>281</v>
      </c>
    </row>
    <row r="418" spans="1:1" x14ac:dyDescent="0.25">
      <c r="A418">
        <v>286</v>
      </c>
    </row>
    <row r="419" spans="1:1" x14ac:dyDescent="0.25">
      <c r="A419">
        <v>288</v>
      </c>
    </row>
    <row r="420" spans="1:1" x14ac:dyDescent="0.25">
      <c r="A420">
        <v>302</v>
      </c>
    </row>
    <row r="421" spans="1:1" x14ac:dyDescent="0.25">
      <c r="A421">
        <v>290</v>
      </c>
    </row>
    <row r="422" spans="1:1" x14ac:dyDescent="0.25">
      <c r="A422">
        <v>289</v>
      </c>
    </row>
    <row r="423" spans="1:1" x14ac:dyDescent="0.25">
      <c r="A423">
        <v>281</v>
      </c>
    </row>
    <row r="424" spans="1:1" x14ac:dyDescent="0.25">
      <c r="A424">
        <v>308</v>
      </c>
    </row>
    <row r="425" spans="1:1" x14ac:dyDescent="0.25">
      <c r="A425">
        <v>332</v>
      </c>
    </row>
    <row r="426" spans="1:1" x14ac:dyDescent="0.25">
      <c r="A426">
        <v>282</v>
      </c>
    </row>
    <row r="427" spans="1:1" x14ac:dyDescent="0.25">
      <c r="A427">
        <v>293</v>
      </c>
    </row>
    <row r="428" spans="1:1" x14ac:dyDescent="0.25">
      <c r="A428">
        <v>289</v>
      </c>
    </row>
    <row r="429" spans="1:1" x14ac:dyDescent="0.25">
      <c r="A429">
        <v>273</v>
      </c>
    </row>
    <row r="430" spans="1:1" x14ac:dyDescent="0.25">
      <c r="A430">
        <v>327</v>
      </c>
    </row>
    <row r="431" spans="1:1" x14ac:dyDescent="0.25">
      <c r="A431">
        <v>285</v>
      </c>
    </row>
    <row r="432" spans="1:1" x14ac:dyDescent="0.25">
      <c r="A432">
        <v>335</v>
      </c>
    </row>
    <row r="433" spans="1:1" x14ac:dyDescent="0.25">
      <c r="A433">
        <v>298</v>
      </c>
    </row>
    <row r="434" spans="1:1" x14ac:dyDescent="0.25">
      <c r="A434">
        <v>302</v>
      </c>
    </row>
    <row r="435" spans="1:1" x14ac:dyDescent="0.25">
      <c r="A435">
        <v>324</v>
      </c>
    </row>
    <row r="436" spans="1:1" x14ac:dyDescent="0.25">
      <c r="A436">
        <v>291</v>
      </c>
    </row>
    <row r="437" spans="1:1" x14ac:dyDescent="0.25">
      <c r="A437">
        <v>293</v>
      </c>
    </row>
    <row r="438" spans="1:1" x14ac:dyDescent="0.25">
      <c r="A438">
        <v>349</v>
      </c>
    </row>
    <row r="439" spans="1:1" x14ac:dyDescent="0.25">
      <c r="A439">
        <v>314</v>
      </c>
    </row>
    <row r="440" spans="1:1" x14ac:dyDescent="0.25">
      <c r="A440">
        <v>337</v>
      </c>
    </row>
    <row r="441" spans="1:1" x14ac:dyDescent="0.25">
      <c r="A441">
        <v>346</v>
      </c>
    </row>
    <row r="442" spans="1:1" x14ac:dyDescent="0.25">
      <c r="A442">
        <v>365</v>
      </c>
    </row>
    <row r="443" spans="1:1" x14ac:dyDescent="0.25">
      <c r="A443">
        <v>330</v>
      </c>
    </row>
    <row r="444" spans="1:1" x14ac:dyDescent="0.25">
      <c r="A444">
        <v>349</v>
      </c>
    </row>
    <row r="445" spans="1:1" x14ac:dyDescent="0.25">
      <c r="A445">
        <v>321</v>
      </c>
    </row>
    <row r="446" spans="1:1" x14ac:dyDescent="0.25">
      <c r="A446">
        <v>303</v>
      </c>
    </row>
    <row r="447" spans="1:1" x14ac:dyDescent="0.25">
      <c r="A447">
        <v>328</v>
      </c>
    </row>
    <row r="448" spans="1:1" x14ac:dyDescent="0.25">
      <c r="A448">
        <v>319</v>
      </c>
    </row>
    <row r="449" spans="1:1" x14ac:dyDescent="0.25">
      <c r="A449">
        <v>297</v>
      </c>
    </row>
    <row r="450" spans="1:1" x14ac:dyDescent="0.25">
      <c r="A450">
        <v>303</v>
      </c>
    </row>
    <row r="451" spans="1:1" x14ac:dyDescent="0.25">
      <c r="A451">
        <v>287</v>
      </c>
    </row>
    <row r="452" spans="1:1" x14ac:dyDescent="0.25">
      <c r="A452">
        <v>286</v>
      </c>
    </row>
    <row r="453" spans="1:1" x14ac:dyDescent="0.25">
      <c r="A453">
        <v>341</v>
      </c>
    </row>
    <row r="454" spans="1:1" x14ac:dyDescent="0.25">
      <c r="A454">
        <v>288</v>
      </c>
    </row>
    <row r="455" spans="1:1" x14ac:dyDescent="0.25">
      <c r="A455">
        <v>307</v>
      </c>
    </row>
    <row r="456" spans="1:1" x14ac:dyDescent="0.25">
      <c r="A456">
        <v>306</v>
      </c>
    </row>
    <row r="457" spans="1:1" x14ac:dyDescent="0.25">
      <c r="A457">
        <v>289</v>
      </c>
    </row>
    <row r="458" spans="1:1" x14ac:dyDescent="0.25">
      <c r="A458">
        <v>310</v>
      </c>
    </row>
    <row r="459" spans="1:1" x14ac:dyDescent="0.25">
      <c r="A459">
        <v>307</v>
      </c>
    </row>
    <row r="460" spans="1:1" x14ac:dyDescent="0.25">
      <c r="A460">
        <v>298</v>
      </c>
    </row>
    <row r="461" spans="1:1" x14ac:dyDescent="0.25">
      <c r="A461">
        <v>339</v>
      </c>
    </row>
    <row r="462" spans="1:1" x14ac:dyDescent="0.25">
      <c r="A462">
        <v>302</v>
      </c>
    </row>
    <row r="463" spans="1:1" x14ac:dyDescent="0.25">
      <c r="A463">
        <v>283</v>
      </c>
    </row>
    <row r="464" spans="1:1" x14ac:dyDescent="0.25">
      <c r="A464">
        <v>326</v>
      </c>
    </row>
    <row r="465" spans="1:1" x14ac:dyDescent="0.25">
      <c r="A465">
        <v>295</v>
      </c>
    </row>
    <row r="466" spans="1:1" x14ac:dyDescent="0.25">
      <c r="A466">
        <v>306</v>
      </c>
    </row>
    <row r="467" spans="1:1" x14ac:dyDescent="0.25">
      <c r="A467">
        <v>275</v>
      </c>
    </row>
    <row r="468" spans="1:1" x14ac:dyDescent="0.25">
      <c r="A468">
        <v>288</v>
      </c>
    </row>
    <row r="469" spans="1:1" x14ac:dyDescent="0.25">
      <c r="A469">
        <v>281</v>
      </c>
    </row>
    <row r="470" spans="1:1" x14ac:dyDescent="0.25">
      <c r="A470">
        <v>298</v>
      </c>
    </row>
    <row r="471" spans="1:1" x14ac:dyDescent="0.25">
      <c r="A471">
        <v>298</v>
      </c>
    </row>
    <row r="472" spans="1:1" x14ac:dyDescent="0.25">
      <c r="A472">
        <v>314</v>
      </c>
    </row>
    <row r="473" spans="1:1" x14ac:dyDescent="0.25">
      <c r="A473">
        <v>302</v>
      </c>
    </row>
    <row r="474" spans="1:1" x14ac:dyDescent="0.25">
      <c r="A474">
        <v>319</v>
      </c>
    </row>
    <row r="475" spans="1:1" x14ac:dyDescent="0.25">
      <c r="A475">
        <v>291</v>
      </c>
    </row>
    <row r="476" spans="1:1" x14ac:dyDescent="0.25">
      <c r="A476">
        <v>308</v>
      </c>
    </row>
    <row r="477" spans="1:1" x14ac:dyDescent="0.25">
      <c r="A477">
        <v>277</v>
      </c>
    </row>
    <row r="478" spans="1:1" x14ac:dyDescent="0.25">
      <c r="A478">
        <v>342</v>
      </c>
    </row>
    <row r="479" spans="1:1" x14ac:dyDescent="0.25">
      <c r="A479">
        <v>307</v>
      </c>
    </row>
    <row r="480" spans="1:1" x14ac:dyDescent="0.25">
      <c r="A480">
        <v>321</v>
      </c>
    </row>
    <row r="481" spans="1:1" x14ac:dyDescent="0.25">
      <c r="A481">
        <v>316</v>
      </c>
    </row>
    <row r="482" spans="1:1" x14ac:dyDescent="0.25">
      <c r="A482">
        <v>308</v>
      </c>
    </row>
    <row r="483" spans="1:1" x14ac:dyDescent="0.25">
      <c r="A483">
        <v>311</v>
      </c>
    </row>
    <row r="484" spans="1:1" x14ac:dyDescent="0.25">
      <c r="A484">
        <v>335</v>
      </c>
    </row>
    <row r="485" spans="1:1" x14ac:dyDescent="0.25">
      <c r="A485">
        <v>265</v>
      </c>
    </row>
    <row r="486" spans="1:1" x14ac:dyDescent="0.25">
      <c r="A486">
        <v>291</v>
      </c>
    </row>
    <row r="487" spans="1:1" x14ac:dyDescent="0.25">
      <c r="A487">
        <v>320</v>
      </c>
    </row>
    <row r="488" spans="1:1" x14ac:dyDescent="0.25">
      <c r="A488">
        <v>312</v>
      </c>
    </row>
    <row r="489" spans="1:1" x14ac:dyDescent="0.25">
      <c r="A489">
        <v>272</v>
      </c>
    </row>
    <row r="490" spans="1:1" x14ac:dyDescent="0.25">
      <c r="A490">
        <v>317</v>
      </c>
    </row>
    <row r="491" spans="1:1" x14ac:dyDescent="0.25">
      <c r="A491">
        <v>316</v>
      </c>
    </row>
    <row r="492" spans="1:1" x14ac:dyDescent="0.25">
      <c r="A492">
        <v>299</v>
      </c>
    </row>
    <row r="493" spans="1:1" x14ac:dyDescent="0.25">
      <c r="A493">
        <v>305</v>
      </c>
    </row>
    <row r="494" spans="1:1" x14ac:dyDescent="0.25">
      <c r="A494">
        <v>295</v>
      </c>
    </row>
    <row r="495" spans="1:1" x14ac:dyDescent="0.25">
      <c r="A495">
        <v>273</v>
      </c>
    </row>
    <row r="496" spans="1:1" x14ac:dyDescent="0.25">
      <c r="A496">
        <v>285</v>
      </c>
    </row>
    <row r="497" spans="1:1" x14ac:dyDescent="0.25">
      <c r="A497">
        <v>338</v>
      </c>
    </row>
    <row r="498" spans="1:1" x14ac:dyDescent="0.25">
      <c r="A498">
        <v>305</v>
      </c>
    </row>
    <row r="499" spans="1:1" x14ac:dyDescent="0.25">
      <c r="A499">
        <v>291</v>
      </c>
    </row>
    <row r="500" spans="1:1" x14ac:dyDescent="0.25">
      <c r="A500">
        <v>345</v>
      </c>
    </row>
    <row r="501" spans="1:1" x14ac:dyDescent="0.25">
      <c r="A501">
        <v>300</v>
      </c>
    </row>
    <row r="502" spans="1:1" x14ac:dyDescent="0.25">
      <c r="A502">
        <v>274</v>
      </c>
    </row>
    <row r="503" spans="1:1" x14ac:dyDescent="0.25">
      <c r="A503">
        <v>287</v>
      </c>
    </row>
    <row r="504" spans="1:1" x14ac:dyDescent="0.25">
      <c r="A504">
        <v>275</v>
      </c>
    </row>
    <row r="505" spans="1:1" x14ac:dyDescent="0.25">
      <c r="A505">
        <v>305</v>
      </c>
    </row>
    <row r="506" spans="1:1" x14ac:dyDescent="0.25">
      <c r="A506">
        <v>284</v>
      </c>
    </row>
    <row r="507" spans="1:1" x14ac:dyDescent="0.25">
      <c r="A507">
        <v>290</v>
      </c>
    </row>
    <row r="508" spans="1:1" x14ac:dyDescent="0.25">
      <c r="A508">
        <v>288</v>
      </c>
    </row>
    <row r="509" spans="1:1" x14ac:dyDescent="0.25">
      <c r="A509">
        <v>284</v>
      </c>
    </row>
    <row r="510" spans="1:1" x14ac:dyDescent="0.25">
      <c r="A510">
        <v>292</v>
      </c>
    </row>
    <row r="511" spans="1:1" x14ac:dyDescent="0.25">
      <c r="A511">
        <v>278</v>
      </c>
    </row>
    <row r="512" spans="1:1" x14ac:dyDescent="0.25">
      <c r="A512">
        <v>292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A750CR!B097N.</vt:lpstr>
      <vt:lpstr>A750CR!B097O.</vt:lpstr>
      <vt:lpstr>A750CR!B148N.</vt:lpstr>
      <vt:lpstr>A750CR!B150N.</vt:lpstr>
      <vt:lpstr>A750CR!B156N.</vt:lpstr>
      <vt:lpstr>A750CR!B236N.</vt:lpstr>
      <vt:lpstr>A750CR!B239N.</vt:lpstr>
      <vt:lpstr>A750CR!B243N.</vt:lpstr>
      <vt:lpstr>Sheet1!B243N.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2016-10-21T15:56:56Z</dcterms:modified>
</cp:coreProperties>
</file>